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https://santariskes-my.sharepoint.com/personal/rasa_sidaraviciene_santa_lt/Documents/2026/RK_12465_Odontologinės medžiagos ir priemonės/PD/"/>
    </mc:Choice>
  </mc:AlternateContent>
  <xr:revisionPtr revIDLastSave="0" documentId="8_{34F30EBD-59D0-4ACE-9BEF-26FC99C1A8A1}" xr6:coauthVersionLast="36" xr6:coauthVersionMax="36" xr10:uidLastSave="{00000000-0000-0000-0000-000000000000}"/>
  <bookViews>
    <workbookView xWindow="0" yWindow="-30" windowWidth="25125" windowHeight="9330" tabRatio="500" xr2:uid="{00000000-000D-0000-FFFF-FFFF00000000}"/>
  </bookViews>
  <sheets>
    <sheet name="12465 " sheetId="7" r:id="rId1"/>
  </sheets>
  <definedNames>
    <definedName name="_xlnm._FilterDatabase" localSheetId="0" hidden="1">'12465 '!$A$9:$L$49</definedName>
  </definedNames>
  <calcPr calcId="191029" refMode="R1C1"/>
</workbook>
</file>

<file path=xl/calcChain.xml><?xml version="1.0" encoding="utf-8"?>
<calcChain xmlns="http://schemas.openxmlformats.org/spreadsheetml/2006/main">
  <c r="K34" i="7" l="1"/>
  <c r="I11" i="7"/>
  <c r="K11" i="7" s="1"/>
  <c r="I12" i="7"/>
  <c r="K12" i="7" s="1"/>
  <c r="I13" i="7"/>
  <c r="K13" i="7" s="1"/>
  <c r="I14" i="7"/>
  <c r="K14" i="7" s="1"/>
  <c r="I15" i="7"/>
  <c r="K15" i="7" s="1"/>
  <c r="I16" i="7"/>
  <c r="K16" i="7" s="1"/>
  <c r="I17" i="7"/>
  <c r="K17" i="7" s="1"/>
  <c r="I18" i="7"/>
  <c r="K18" i="7" s="1"/>
  <c r="I19" i="7"/>
  <c r="K19" i="7" s="1"/>
  <c r="I20" i="7"/>
  <c r="K20" i="7" s="1"/>
  <c r="I21" i="7"/>
  <c r="K21" i="7" s="1"/>
  <c r="I22" i="7"/>
  <c r="K22" i="7" s="1"/>
  <c r="I23" i="7"/>
  <c r="K23" i="7" s="1"/>
  <c r="I24" i="7"/>
  <c r="K24" i="7" s="1"/>
  <c r="I25" i="7"/>
  <c r="K25" i="7" s="1"/>
  <c r="I26" i="7"/>
  <c r="K26" i="7" s="1"/>
  <c r="I27" i="7"/>
  <c r="K27" i="7" s="1"/>
  <c r="I28" i="7"/>
  <c r="K28" i="7" s="1"/>
  <c r="I29" i="7"/>
  <c r="K29" i="7" s="1"/>
  <c r="I30" i="7"/>
  <c r="K30" i="7" s="1"/>
  <c r="I31" i="7"/>
  <c r="K31" i="7" s="1"/>
  <c r="I32" i="7"/>
  <c r="K32" i="7" s="1"/>
  <c r="I33" i="7"/>
  <c r="K33" i="7" s="1"/>
  <c r="I34" i="7"/>
  <c r="I35" i="7"/>
  <c r="K35" i="7" s="1"/>
  <c r="I36" i="7"/>
  <c r="K36" i="7" s="1"/>
  <c r="I37" i="7"/>
  <c r="K37" i="7" s="1"/>
  <c r="I38" i="7"/>
  <c r="K38" i="7" s="1"/>
  <c r="I39" i="7"/>
  <c r="K39" i="7" s="1"/>
  <c r="I40" i="7"/>
  <c r="K40" i="7" s="1"/>
  <c r="I41" i="7"/>
  <c r="K41" i="7" s="1"/>
  <c r="I42" i="7"/>
  <c r="K42" i="7" s="1"/>
  <c r="I43" i="7"/>
  <c r="K43" i="7" s="1"/>
  <c r="I44" i="7"/>
  <c r="K44" i="7" s="1"/>
  <c r="I45" i="7"/>
  <c r="K45" i="7" s="1"/>
  <c r="I46" i="7"/>
  <c r="K46" i="7" s="1"/>
  <c r="I47" i="7"/>
  <c r="K47" i="7" s="1"/>
  <c r="I10" i="7"/>
  <c r="F48" i="7"/>
  <c r="E47" i="7"/>
  <c r="G47" i="7" s="1"/>
  <c r="E46" i="7"/>
  <c r="G46" i="7" s="1"/>
  <c r="E41" i="7"/>
  <c r="G41" i="7" s="1"/>
  <c r="E42" i="7"/>
  <c r="G42" i="7" s="1"/>
  <c r="E43" i="7"/>
  <c r="G43" i="7" s="1"/>
  <c r="E44" i="7"/>
  <c r="G44" i="7" s="1"/>
  <c r="E45" i="7"/>
  <c r="G45" i="7" s="1"/>
  <c r="E38" i="7"/>
  <c r="G38" i="7" s="1"/>
  <c r="E39" i="7"/>
  <c r="G39" i="7" s="1"/>
  <c r="E40" i="7"/>
  <c r="G40" i="7" s="1"/>
  <c r="E34" i="7"/>
  <c r="G34" i="7" s="1"/>
  <c r="E35" i="7"/>
  <c r="G35" i="7" s="1"/>
  <c r="E36" i="7"/>
  <c r="G36" i="7" s="1"/>
  <c r="E37" i="7"/>
  <c r="G37" i="7" s="1"/>
  <c r="E27" i="7"/>
  <c r="G27" i="7" s="1"/>
  <c r="E28" i="7"/>
  <c r="G28" i="7" s="1"/>
  <c r="E29" i="7"/>
  <c r="G29" i="7" s="1"/>
  <c r="E30" i="7"/>
  <c r="G30" i="7" s="1"/>
  <c r="E31" i="7"/>
  <c r="G31" i="7" s="1"/>
  <c r="E32" i="7"/>
  <c r="G32" i="7" s="1"/>
  <c r="E33" i="7"/>
  <c r="G33" i="7" s="1"/>
  <c r="E26" i="7"/>
  <c r="G26" i="7" s="1"/>
  <c r="E25" i="7"/>
  <c r="G25" i="7" s="1"/>
  <c r="E19" i="7"/>
  <c r="G19" i="7" s="1"/>
  <c r="E20" i="7"/>
  <c r="G20" i="7" s="1"/>
  <c r="E21" i="7"/>
  <c r="G21" i="7" s="1"/>
  <c r="E22" i="7"/>
  <c r="G22" i="7" s="1"/>
  <c r="E23" i="7"/>
  <c r="G23" i="7" s="1"/>
  <c r="E24" i="7"/>
  <c r="G24" i="7" s="1"/>
  <c r="E17" i="7"/>
  <c r="G17" i="7" s="1"/>
  <c r="E18" i="7"/>
  <c r="G18" i="7" s="1"/>
  <c r="E16" i="7"/>
  <c r="G16" i="7" s="1"/>
  <c r="E14" i="7"/>
  <c r="G14" i="7" s="1"/>
  <c r="E15" i="7"/>
  <c r="G15" i="7" s="1"/>
  <c r="E13" i="7"/>
  <c r="G13" i="7" s="1"/>
  <c r="E12" i="7"/>
  <c r="G12" i="7" s="1"/>
  <c r="E11" i="7"/>
  <c r="G11" i="7" s="1"/>
  <c r="E10" i="7"/>
  <c r="G10" i="7" s="1"/>
  <c r="I48" i="7" l="1"/>
  <c r="K10" i="7"/>
  <c r="E48" i="7"/>
  <c r="K48"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Rūta Neironienė</author>
  </authors>
  <commentList>
    <comment ref="C12" authorId="0" shapeId="0" xr:uid="{00000000-0006-0000-0000-000001000000}">
      <text>
        <r>
          <rPr>
            <sz val="9"/>
            <color indexed="81"/>
            <rFont val="Tahoma"/>
            <family val="2"/>
            <charset val="186"/>
          </rPr>
          <t xml:space="preserve">2 skirt medz
</t>
        </r>
      </text>
    </comment>
  </commentList>
</comments>
</file>

<file path=xl/sharedStrings.xml><?xml version="1.0" encoding="utf-8"?>
<sst xmlns="http://schemas.openxmlformats.org/spreadsheetml/2006/main" count="134" uniqueCount="104">
  <si>
    <t>Pirkimo dalies Nr.</t>
  </si>
  <si>
    <t>Prekės pavadinimas</t>
  </si>
  <si>
    <t>Pageidaujamos charakteristikos</t>
  </si>
  <si>
    <t>Odontologinių medžiagų ir priemonių techninė specifikacija</t>
  </si>
  <si>
    <t>vnt.</t>
  </si>
  <si>
    <t xml:space="preserve">Matavimo vienetai </t>
  </si>
  <si>
    <t xml:space="preserve">VPS pagrindo perbazavimo medžiaga </t>
  </si>
  <si>
    <t>g</t>
  </si>
  <si>
    <t>ml</t>
  </si>
  <si>
    <t>rink.</t>
  </si>
  <si>
    <t>1.Visos prekės turi atitikti 93/42/EEC ir/ar MDR (ES) 2017/745 reikalavimus, būti paženklintos CE ženklu. Kartu su pasiūlymu turi būti pateikti tai patvirtinantys dokumentai.</t>
  </si>
  <si>
    <t>2.Tiekėjas turi pateikti gamintojo techninių duomenų lapus arba lygiaverčius dokumentus, patvirtinančius siūlomų prekių charakteristikas.</t>
  </si>
  <si>
    <t>3. *Visoms nurodytoms konkrečioms medžiagoms ir/ar konkretiems prekių pavadinimams taikoma „arba lygiavertis“.</t>
  </si>
  <si>
    <t>4. Tiekėjas, siūlantis lygiavertę prekę privalo patikimomis priemonėmis įrodyti, kad siūloma prekė yra lygiavertė ir visiškai atitinka techninėje specifikacijoje keliamus  reikalavimus.</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</si>
  <si>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 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</si>
  <si>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6.Prekių galiojimo terminas jų pristatymo metu ne trumpenis nei  12 mėn.</t>
  </si>
  <si>
    <t>Normalaus kietėjimo laiko alginatinė medžiaga</t>
  </si>
  <si>
    <t>Alginatinė atspaudinė medžiaga pirminiams dantų lankų atspaudams ir modelių gamybai (pvz., laikiniems įklotams, užklotams, vainikėlių ir tiltų bei ortodontiniams ir diagnostiniams modeliams) – Aroma normal set *arba lygiavertis.
Fizikinės savybės: Maišymo laikas apie 20–30 s; darbo laikas apie 90 s; kietėjimo laikas apie 180 s; minimalus laikas burnoje apie 120 s (23 °C); suderinama su III ir IV tipo gipsu.Pakuotė:1 × ≥ 500 g milteliai alginatinei medžiagai</t>
  </si>
  <si>
    <t>Greito kietėjimo alginatinė medžiaga.</t>
  </si>
  <si>
    <t>C silikonas atspaudams - bazė</t>
  </si>
  <si>
    <t>C silikono atspaudinė medžiaga –bazė .Medžiaga skirta pirminiams atspaudams dviejų pakopų atspaudų technikoje. Medžiagos tipas:Kondensacinio tipo vinil polisiloksano (C silikono)  bazė.Konsistencija:klampus, elastingas elastomeras, tinkamas mechaniniam formavimui ant šaukšto.
Suderinamumas:Medžiaga turi būti suderinta su atitinkamu C silikono aktyvatoriumi / katalizatoriumi (putty aktyvatoriaus sistema).Suderinama su tolesnėmis atspaudų medžiagomis (wash / light medžiagos) tos pačios sistemos.Optosil * ar lygiavertė .Pakuotė: 1 × ≥ 900 ml</t>
  </si>
  <si>
    <t>C-silikono atspaudinė masė, bazė + universalus aktyvatorius</t>
  </si>
  <si>
    <t>Dviejų dalių (bazė + aktyvatorius) kondensacinė (C-silikono) atspaudų medžiaga, skirta pacientų burnos ertmės atspaudams (pirminiams ir pakėlimo atspaudams) bei protezų ir ortodontiniams modeliams gaminti  -–&gt;  arba lygiavertis.(Patikslinti___Optosil*, 60 ml, Speedex*)???
Fizikinės savybės: Maišymo laikas apie 30 s; darbo laikas ≤75 s; burnoje kietėjimo laikas apie 180 s (23 °C); maišymo santykis bazė/aktyvatorius apie 24 ml/1 ml; spalva – šviesiai pilka.Pakuotė:Bazė: 1 × ≥910 ml  ir aktyvatorius: 1 × ≥ 60 ml universalus aktyvatorius.</t>
  </si>
  <si>
    <t>Pilnų, dalinių ar ant implantų fiksuojamų plokštelinių protezų perbazavimui.Nėra metil-metakrilatų, puikus sukibimas su protezu, atspari plyšimui, bekvapė, beskonė. Ilgaamžis spalvos stabilumas. Silagum comfort* startinis rinkinys ar lygiavertis. Rinkinis iš :1 dispenseris Type 25, 1 × 25 ml Silagum Comfort bazė,2 × 10 ml lakas,1 × 5 ml primer,maišymo antgaliai „yellow“.</t>
  </si>
  <si>
    <t>Vienkartinis antgalis skirtas dantenų retrakcijos pastai Expasyl* aplikavimui .Suderinamos su Expasyl* švirkštu arba lygiaverte dantenų retrakcijos pastos sistema.Medžiaga: medicininis plastikas (be latekso).Vienkartinės.Paruoštos naudoti be papildomo apdorojimo.</t>
  </si>
  <si>
    <t>Pasta dantenų retrakcijai(Retrakcinė pasta DMG)</t>
  </si>
  <si>
    <t>Dantenų retrakcijos pasta  Expasyl* arba lygiavertė.Veiklioji medžiaga: aliuminio chloridas (apie 10–15 %).Pagrindas: kaolino / molio tipo didelio klampumo pasta.Hemostatinės ir sutraukiančios savybės.Nesukelia polimerizacijos reakcijos (ne kietėjanti).pH rūgštinis.Biologiškai suderinama su minkštaisiais audiniais.Vienkartinės kapsulės / kartridžai (~0,3–1 g)</t>
  </si>
  <si>
    <t>kapsul.</t>
  </si>
  <si>
    <t>Adhezyvas A-silikonui sukibti su šaukštu</t>
  </si>
  <si>
    <t>Silikoninė masė sąkandžio registrui</t>
  </si>
  <si>
    <t xml:space="preserve">A-silikoninė (elastomerinė, injekcinė) sąkandžio registravimo masė, skirta tiksliam viršutinio ir apatinio žandikaulių padėties fiksavimui sukandus –Futar Oclusion*   arba lygiavertis.Fizikinės savybės: Aukštas galutinis Shore A kietumas (apie 90); darbo laikas apie 30 s (normali masė); burnoje kietėjimo laikas apie 90 s (23 °C); galimas greito kietėjimo variantas (trumpesni laikai).Pakuotė: 2 ×  ≥ 50 ml automix kartridžai ir maišymo antgaliai
</t>
  </si>
  <si>
    <t>A silikoninė hidrofiliška medžiaga atspaudams</t>
  </si>
  <si>
    <t>Žemo klampumo (X-Light) adityvinis (A-silikono) atspaudų polivinilsiloksanas, skirtas smulkiems detaliems atspaudams drėgnoje aplinkoje –Panasil contact plus* arba lygiavertė.
Fizikinės savybės: Hidrofiliškas, labai mažo klampumo A-silikonas, derinamas su didesnio klampumo masėmis dvigubo sluoksnio technikose; sukurtas geram detalumo atkūrimui ir matmenų stabilumui.Pakuotė: 2 ×  ≥ 50 ml automix kartridžai ir maišymo antgaliai</t>
  </si>
  <si>
    <t>Sąkandžio registravimo masė, ypatingo kietumo</t>
  </si>
  <si>
    <t>Ypač kietas bis-akrilinis sąkandžio registravimo kompozitas, skirtas labai tiksliam žandikaulių registravimui – Luxa Bite, DMG* arba lygiavertis.Fizikinės savybės: Darbo laikas apie 45 s; guminė fazė apie 2–2,5 min; pilnas kietėjimas apie 4 min po išėmimo iš burnos; Barcol A kietumas apie 25 po 1 val.; Shore D kietumas apie 69; be MMA ir peroksidų. Pakuotė: 1 ×  ≥ 50 ml automix kartridžai ir maišymo antgaliai</t>
  </si>
  <si>
    <t>Vinil polisiloksano atspaudinė masė (bazinė)</t>
  </si>
  <si>
    <t>Vinil polisiloksano atspaudinė masė greito kietėjimo (bazinė)</t>
  </si>
  <si>
    <t>Maišymo antgaliukai bis-akrilo pagrindo sąkandžio registravimo medžiagai</t>
  </si>
  <si>
    <t>Maišymo antgaliukai savaime kietėjančiam kompozitui</t>
  </si>
  <si>
    <t>Skaidrus silikonas</t>
  </si>
  <si>
    <t>Skaidrus A tipo silikono medžiaga laboratoriniams ar paciento šablonams gaminti. Klampumas ≤25.000 cps, kietumas 60-72 Shore A, polimerizacijos laikas 5 min. Biologiškai suderinama medžiaga, tinkama tiesioginiam kontaktui su dantų audiniais.  Komplekte dvi dalys: pasta + katalizatorius.2 pakuotės, kiekvienoje ne mažiau kaip 50 ml pasta + katalizatorius.   Elite Transparent* , Zhermack* arba lygiavertė.</t>
  </si>
  <si>
    <t xml:space="preserve">Silikoninė medžiaga vainikėlių ir plokštelių tikslumo patikrai </t>
  </si>
  <si>
    <t>VPES (vinilpolisiloksano) masė, skirta dantų vainikėlių, tiltų ir išimamų protezų prigludimui bei sąkandžio kontaktų patikrai –Fit Checker *   arba lygiavertė.Fizikinės savybės: Sudaro itin ploną plėvelę; geras takumas ir detalumas; hidrofobiška; skaidri arba spalvota (pvz., mėlyna); lengvai nulupama, nepalieka likučių. Pakuotė: automix kartridžai ne mažiau kaip 2 × 50 ml su maišymo antgaliais.</t>
  </si>
  <si>
    <t>Korekcinės silikono masės maišymo antgaliukas</t>
  </si>
  <si>
    <t>Korekcinės silikono masės maišymo antgalio siauri antgaliukai</t>
  </si>
  <si>
    <t>Standartinių geltonų 1:1 antgalių versija su siauresne anga preciziškam silikono paskirstymui be perteklinio lašėjimo; galima uždėti ant pagrindinio 1:1 antgalio –- Honigum Intraoral Tips *arba lygiavertis. Pakuotė: siauri aplikavimo antgaliai, tinkami montuoti ant 1:1 automix maišymo antgalių, ne mažiau kaip 10 vnt. pakuotėje.</t>
  </si>
  <si>
    <t>Sąkandžio registravimo masės maišymo antgaliai</t>
  </si>
  <si>
    <t>Rožinės/žalios spalvos 1:1 maišymo antgaliai, optimizuoti 50 ml kasetėms, užtikrinantys stabilų maišymą labai kietai sąkandžio registracijos medžiagai (Shore-A kietumas &gt;93), ne daugiau kaip 54% atliekų kiekio lyginant su standartiniu 1:1 antgaliu (t.y. ≥46% mažiau atliekų), be oro burbulų –-Honigum Bite Mixing Tips * arba lygiavertis. Pakuotė: maišymo antgaliai ne mažiau kaip 10 vnt. pakuotėje, skirti 50 ml 1:1 automix kasetėms, tinkami didelio klampumo sąkandžio registravimo medžiagai (Shore-A &gt;93).</t>
  </si>
  <si>
    <t>Silanu padengti aliuminio oksido abrazyviniai milteliai, 30 µm</t>
  </si>
  <si>
    <t>Skirti paviršiaus paruošimui ir silanizacijai prieš protezų adhezinį cementavimą.Tinkami naudoti odontologinėms restauracijoms (protezams) paruošti.Fizikinės savybės: 30 µm nominalus aliuminio oksido abrazyvo dalelių dydis su silano danga.
Pakuotė: ≥ 340 g</t>
  </si>
  <si>
    <t xml:space="preserve">Šviesa kietinamas lakas </t>
  </si>
  <si>
    <t>Hidrofluoro rūgštis 5% (raudonos spalvos) keramikos ėsdinimui</t>
  </si>
  <si>
    <t>Adhezyvas keramikai</t>
  </si>
  <si>
    <t>Bemetalės keramikos  cementavimui rinkinys</t>
  </si>
  <si>
    <t>Dvigubo kietėjimo (Dual Cure) cementas. Rinkinį sudaro: Cementas – ne mažiau kaip 3 atspalviai (light, neutral, warm), kiekvienas ne mažiau kaip 5 g. ir   Try-In pasta – ne mažiau kaip 3 atspalviai (light, neutral, warm), kiekvienas ne mažiau kaip 1,7 g;   surišimo sistema  iš universalaus adhezyvo – ne mažiau kaip 5 g, keramikos silano arba surišimo medžiagos – ne mažiau kaip 5 g, Total Etch ėsdinimo gelio – ne mažiau kaip 2 g ir Liquid Strip – ne mažiau kaip 2,5 g.   Variolink Estetic  DC* ar lygiavertis.</t>
  </si>
  <si>
    <t>Adhezyvas alginatinei medžiagai sukibti su šaukštu, skystis</t>
  </si>
  <si>
    <t xml:space="preserve">Tirpalas (adhezyvas) šaukštams dengti, skirtas pagerinti alginatinės atspaudų medžiagos sukibimą su atspaudų šaukšto paviršiumi -  Dentsply* arba lygiavertis.
Fizikinės savybės: Skystis, dažniausiai alkoholio ir dervų pagrindu; užtepus ant šaukšto paviršiaus, po išgaravimo palieka lipnų sluoksnį alginato sukibimui; gali būti nuspalvintas geresniam matomumui.Pakuotė:1 ×  ≥ 15 ml buteliukas su šepetėliu aplikatoriumi
</t>
  </si>
  <si>
    <t>Vinil polisiloksano atspaudinė masė (korekcinė)</t>
  </si>
  <si>
    <t>Vinil polisiloksano atspaudinė masė (korekcinė) vainikėlių, tiltų, įklotų ir užklotų atspaudams. Medžiaga sujungianti puikias takumo ir stabilumo savybes. Hidrofiliška,  kontrastinga medžiaga, didelis galutinis kietumas ( ≥1,41 J). Nepatiriant didelio spaudimo (≤ 10 Pa) medžiagos klampumas ≥2500 Pa·s, stabili, lieka išspaustoje vietoje. Patiriant spaudimą (≥1000 Pa) medžiagos klampumas ≤ 10 Pa, optimalus takumas ir atkūrimas smulkiausių detalių. Shore A kietumo indeksas ≤ 49, dimensinis pokytis po 24 val. ≤ 0,35%, tipas: „light“. Darbo laikas intraoraliai  ≤ 1:00 min., maksimalus darbo laikas ekstraoraliai ≤ 2:45 min, kietėjimo laikas burnoje ≥ 3:15 min. Sudėtis: vinil polisiloksanas, silicio dioksidas, pigmentai, priedai, platinos katalizatorius. Honigum Pro light*.Pakuotė:8 kartridžai × ne mažiau kaip 50 ml  ir maišymo antgaliai .</t>
  </si>
  <si>
    <t>Vinilpolisiloksano atspaudinė medžiaga  greito kietėjimo (korekcinė)</t>
  </si>
  <si>
    <t>VPS (vinil polisiloksano) pagrindo sąkandžio registravimo medžiaga</t>
  </si>
  <si>
    <t xml:space="preserve">Laikinas cementas vainikėliams be eugenolio </t>
  </si>
  <si>
    <t>Cinko oksido pagrindo, be eugenolio laikinas cementas, skirtas laikinųjų vainikėlių, tiltų ir įklotų/užklotų tvirtam fiksavimui ir laikinam cementavimui  TempBond NE*  arba lygiavertis.Fizikinės savybės: Dvikomponentis cinko oksido cementas be eugenolio; pakankama sukibimo jėga, plonas sluoksnis (apie keliasdešimt mikrometrų), radiokontrastingas; suderinamas su dervinių cementų polimerizacija. Pakuotė: 1 × ≥50 g bazė + 1 × ≥15 g katalizatorius + maišymo blokelis.</t>
  </si>
  <si>
    <t>rinkinys</t>
  </si>
  <si>
    <t>Šviesos kietinama total-etch surišimo sistema iš dviejų dalių/// Dviejų dalių šviesa kietinama  surišimo sistema</t>
  </si>
  <si>
    <t>Savaime kietėjantis kompozitas</t>
  </si>
  <si>
    <t>Stiklo pluošto skaidulomis sutvirtintas kompozitas, flow</t>
  </si>
  <si>
    <t>Stiklo pluoštu armuotas, šviesa kietinamas tekantis kompozitas</t>
  </si>
  <si>
    <t>Aliuminio chlorido gelis</t>
  </si>
  <si>
    <t>Takusis kompozitas, universalus, trimis takumo lygiais</t>
  </si>
  <si>
    <t>Artikuliacinis dvipusis 12 mikronų popierius okliuzinių taškų patikrai</t>
  </si>
  <si>
    <t>Dantenų retrakciniai siūlai </t>
  </si>
  <si>
    <t>Pinta (knitted) struktūra, 100 % medvilnė, nesterilūs, vienkartinio naudojimo; supinti iš mikroskopinių kilpelių, sudarančių sujungtas grandines (long interlocking chains), kurios suspaudžiamos pakavimo metu ir plečiasi, sukurdamos nuolatinę išorinę jėgą; veikia 3–8 min., gerai sugeria hemostatinius tirpalus; bent 6 dydžiai (#000–#3) su spalviniu kodavimu, pakuotė ≥244 cm su integruotu kirpimo peiliuku ir matavimo liniuote (pvz., Ultrapak tipo arba ekvivalentas).</t>
  </si>
  <si>
    <t xml:space="preserve">Prekės
originalus
pavadinimas
gaminto
jas
</t>
  </si>
  <si>
    <t>Bendra maksimalaus kiekio kaina be PVM (EUR)</t>
  </si>
  <si>
    <t>Bendra maksimalaus kiekio kaina su PVM (EUR)</t>
  </si>
  <si>
    <t>7.Prekių pavyzdžiai kartu su pasiūlymu iš tiekėjų būtų reikalaujami tik tuo atveju, jei to prireiktų pasiūlymų vertinimo metu.Pavyzdžių  pristatymo adresas: Žalgirio g. 115, LT-08217 Vilnius.Kontaktinis asmuo :Laima Orliukaitė tel. Nr.+370 5 278 06 67 .Pristatymo laikas: darbo dienomis  nuo 7.00 iki 15.00 val.</t>
  </si>
  <si>
    <t xml:space="preserve">Alginatinė atspaudinė medžiaga pirminiams dantų lankų atspaudams ir modelių gamybai – greito kietėjimo versija  GC Aroma Fine Plus Fast Set*  arba lygiavertis.
Fizikinės savybės: Maišymo laikas apie 20–30 s; darbo laikas apie 70 s; kietėjimo laikas apie 150 s; minimalus laikas burnoje apie 90 s (23 °C); suderinama su III ir IV tipo gipsu.Pakuotė : 1 × ≥ 1 kg </t>
  </si>
  <si>
    <t xml:space="preserve">Kaniulė </t>
  </si>
  <si>
    <t xml:space="preserve">Skystis (adhezyvas) ant šaukštų dengti prieš elastomerinius A-silikono atspaudus, kad pagerintų medžiagos sukibimą su šaukšto paviršiumi  3M ESPE *.arba lygiavertis.Fizikinės savybės: Tirštas skaidrus tirpiklis (dažnai etilo acetato ir silikono dervos pagrindu); po išgaravimo palieka ploną lipnų sluoksnį A-silikono sukibimui. 3M ESPE *.Pakuotė:1 buteliukas su aplikatoriumi 1 × ≥17  ml </t>
  </si>
  <si>
    <t>Maišymo antgaliukai bis-akrilo pagrindo sąkandžio registravimo medžiagai, geltonos spalvos su oranžinė maišymo spiralė, maišymo santykis 10:1. LuxaBite*.Pakuotė: ne mažiau 50 vnt</t>
  </si>
  <si>
    <t>Maišymo antgaliukai savaime kietėjančiam kompozitui mėlynos spalvos su oranžinė maišymo spiralė, maišymo santykis 10:1. LuxaCrown* ir LuxaTemp Star*Pakuotė: ne mažiau 50 vnt</t>
  </si>
  <si>
    <t>5% hidrofluoro rūgšties (HF) gelis, skirtas stiklo ir silikatinės keramikos restauracijų (pvz., vainikėlių ir tiltų) paviršiaus ėsdinimui prieš dervinį cementavimą (ekstraoralinis naudojimas).Fizikinės savybės: Koncentracija apie 5 % HF rūgštis gelyje; gali būti nuspalvinta (pvz., raudona) kontrastui; klampus gelis, lengvai nuplaunamas. Naudojama ekstraoraliai; tiesioginis kontaktas su minkštaisiais audiniais turi būti vengiamas, naudojama tik restauracijoms paruošti ne burnoje.  Ar tai   Ceramics Etch*  5 % Raudonos spalvos. Įpakavimas ne daugiau  6 ml.</t>
  </si>
  <si>
    <t>Monokomponentis skystas adhezyvas, skirtas sukurti cheminį sukibimą tarp keraminių restauracijų (silicato, Al₂O₃, cirkonio oksido keramikos) ir metakrilatinės kompozitinės plombos ar cemento --Ceramic bond* arba lygiavertis.Fizikinės savybės: Skystas vienfazis monomeras; be atskiro maišymo su kitu komponentu; .Įpakavimas ne daugiau  5ml.</t>
  </si>
  <si>
    <t>Vinil polisiloksano atspaudinė masė (bazinė) vainikėlių, tiltų, įklotų ir užklotų atspaudams, aukštos klasės stabilumas, puikus atsistatymas po deformacijos, didelis atsparumas plyšimui, hidrofiliška medžiaga, „Snap-set“ technologija – patogus pasiruošimo ir maišymo laikas (galima ramiai pasiruošti darbui neskubant), greitas kietėjimas burnoje, Shore A kietumo indeksas ≥61, dimensinis pokytis po 24 val. ≤  0,5%, tipas: „soft“. Maksimalus darbo laikas ekstraoraliai: ≤ 3:15 min., kietėjimo laikas burnoje: ≥ 3:15 min. Sudėtis: vinil polisiloksanas, silicio dioksidas, pigmentai, priedai, platinos katalizatorius. Honigum Pro Putty soft*.Pakuotė:2 × 450 ml bazinės putty masės</t>
  </si>
  <si>
    <t>Vinil polisiloksano atspaudinė masė (bazinė) vainikėlių, tiltų, įklotų ir užklotų atspaudams, aukštos klasės stabilumas, puikus atsistatymas po deformacijos, didelis atsparumas plyšimui, hidrofiliška medžiaga, „Snap-set“ technologija – patogus pasiruošimo ir maišymo laikas (galima ramiai pasiruošti darbui neskubant), greitas kietėjimas burnoje, Shore A kietumo indeksas ≥61, dimensinis pokytis po 24 val. ≤  0,5%, tipas: „soft fast“. Maksimalus darbo laikas ekstraoraliai: ≤ 1:45 min., kietėjimo laikas burnoje: ≥ 1:45 min. Sudėtis: vinil polisiloksanas, silicio dioksidas, pigmentai, priedai, platinos katalizatorius.Honigum Pro Putty soft fast*.Pakuotė:2 × 450 ml bazinės putty masės</t>
  </si>
  <si>
    <t>Pritaikyti 50 ml ir 25 ml kasetėms, geltonos spalvos, užtikrinantys tolygų 1:1 (bazė:katalizatorius) maišymą – Honigum Pro / Putty arba lygiavertis.  Pakuotė: maišymo antgaliai ne mažiau kaip 10 vnt. pakuotėje, tinkami 25 ml ir 50 ml 1:1 automix kasetėms.</t>
  </si>
  <si>
    <t>Laikinų vainikėlių ir tiltų pataisoms ir sandarinimui, taip pat gali buti naudojamas su išimamų plokštelinių protezų perbazavimo medžiaga kaip surišiklis, blizgus be poliravimo, puikus sukibimas su pataisų medžiagomis, atsparus subraižymams, žemas paviršiaus grubumas. Aplikuojamas plonu sluoksniu ant laikinos restauracijos paviršiaus. Sudėtis: multifunkciniai akrilatai, metil metakrilatai, katalizatoriai, stabilizatoriai, priedai. Glaze Bond LuxaTemp*.Pakuotė:ne mažiau 5 ml .</t>
  </si>
  <si>
    <t>Vinil polisiloksano atspaudinė masė (korekcinė) vainikėlių, tiltų, įklotų ir užklotų atspaudams. Medžiaga sujungianti puikias takumo ir stabilumo savybes. Hidrofiliška,  kontrastinga medžiaga, didelis galutinis kietumas ( ≥1,41 J). Nepatiriant didelio spaudimo (≤ 10 Pa) medžiagos klampumas ≥2500 Pa·s, stabili, lieka išspaustoje vietoje. Patiriant spaudimą (≥1000 Pa) medžiagos klampumas ≤ 10 Pa, optimalus takumas ir atkūrimas smulkiausių detalių. Shore A kietumo indeksas ≤ 49, dimensinis pokytis po 24 val. ≤ 0,35%, tipas: „light fast“. Darbo laikas intraoraliai  ≤ 0:30 min., maksimalus darbo laikas ekstraoraliai ≤ 1:30 min, kietėjimo laikas burnoje ≥ 2:00 min. Sudėtis: vinil polisiloksanas, silicio dioksidas, pigmentai, priedai, platinos katalizatorius. Honigum Pro Fast*.Pakuotė:2 kartridžai × ≥ 450 ml</t>
  </si>
  <si>
    <t>VPS pagrindo sąkandžio registravimo medžiaga, oranžinės spalvos, tinkama nauduoti kartu su veido lanku. Shore-A kietumo indeksas ≥  93, didelis atsparumas lūžimui, minimalus pasipriešinimas sukandimui, greitai kietėjantis, aukštas dimensinis stabilumas, šviežias apelsino kvapas, lengvai pjaustomas su skalpeliu arba koreguojamas su silikoniniu poliravimo instrumentu. Sudėtis: vinil polisiloksanas, vandenilio polisiloksanas, užpildai, pigmentai, priedai, platinos katalizatorius. O-Bite* ar lygiavertė. Pakuotė: 2 kartridžai × ≥ 50 ml.</t>
  </si>
  <si>
    <t xml:space="preserve">Artikuliacinis popierius ritinėlyje, skirtas okluzinių ir artikuliacinių kontaktinių taškų žymėjimui odontologinėje praktikoje. Popierius turi būti dvipusis, raudonos ir mėlynos spalvos, su ryškiu, intensyviu pigmentu, kuris aiškiai ir tiksliai žymi kontaktinius taškus ant dantų paviršių, nepalikdamas perteklinio išsitepimo aplinkiniuose plotuose. Deklaruojamas juostelės storis –12 µm, kad būtų minimaliai veikiama sąkandžio padėtis ir būtų galima tiksliai nustatyti net mikrookliuzinius kontaktus. Juostelė turi būti ypač lanksti, gerai prisitaikanti prie dantų gumburų, griovelių ir duobelių, mechaniškai atspari – neplyštanti įprastų klinikinių manipuliacijų metu. Forma – ritinėlis, kurio juostelės plotis ne mažiau  22 mm, ilgis ne mažiau  25 m, kad būtų galima patogiai pjaustyti reikiamo ilgio atkarpas ir naudoti be pinceto. 
Coltene/Whaledent Hanel*arba lygiavertis  artikuliacinis popierius ritinėlyje, 
</t>
  </si>
  <si>
    <t>Sistema turi ne mažiau kaip 48% užpildą (0,6 µm bario stiklo dalelės pagal svorį), išskiria fluoridą, yra rentgenokontrastinga (ne mažiau kaip 267% Al ekvivalentas) ir užtikrina struktūrinį sukibimą ne mažiau kaip 50 MPa stiprumo. Praimeris sudaro etanolio pagrindu ėsdinantį sluoksnį dentinui ir skleroziniam dentinui, o adhezyvas – užpildytą sukibimo sluoksnį, mažinantį polimerizacijos susitraukimą ir mikroįtrūkimus. Nereikia maišyti, veikia ant drėgno ar sauso paviršiaus .OptiBond FL  arba lygiavertis.Pakuotė: ne mažiau 5 ml.</t>
  </si>
  <si>
    <t>Savaime kietėjantis kompozitas laikinų vainikėlių, tiltų, įklotų, užklotų, laminačių gamybai. Ypatingai didelis atsparumas skilimui (≥ 1.55 MPa √m), susibraižymui. Barcol kietumo indeksas ≥ 54. Atsparumas spaudimui ≥ 375 MPa, atsparumas lenkimui≥ 124 MPa, atsparumas tempimui ≥ 50 MPa. Spalvos stabilumas, gera adaptacija ir uždėjimas.  Biosuderinama medžiaga. Tinka ilgesnio nešiojimo laikinoms restauracijoms. Sudėtis: stiklo užpildo medžiaga multifunkcinių metakrilatų matricoje, katalizatoriai, stabilizatoriai ir priedai. Nėra metil metakrilatų. Užpildas: ≥ 41% svorio / ≥ 23% tūrio. Luxatemp Star AM* ar lygiavertė.Pakuotė : ne mažiau 50 ml.</t>
  </si>
  <si>
    <t>Stiklo pluoštu armuotas, šviesa kietinamas tekantis kompozitas. Kompozitas turi būti tinkamas naudoti giliose ertmėse kaip bazinis sluoksnis, dengiamas įprastu restauraciniu kompozitu.Šviesa kietinamas (fotopolimerizuojamas) kompozitas.Stiklo pluoštu armuota struktūra.Skirtas naudoti kaip dentino pakaitalas.Leidžiantis formuoti ne mažesnį kaip 5,5 mm storio sluoksnį vienu sluoksniu (bulk-fill).Rentgenokontrastiška medžiaga.Tekančios konsistencijos, gerai prisitaikantis prie ertmės sienelių.Tinkamas naudoti I ir II klasės restauracijose kaip bazinis sluoksnis.
Suderinamas su universaliomis adhezyvinėmis sistemomis ir dengiamaisiais restauraciniais kompozitais.Pakuotė:švirkštas, ne mažiau kaip  3,7 g, su aplikaciniais antgaliais.EverX Flow Bulk *ar lygiavertis.</t>
  </si>
  <si>
    <t>Trumpųjų stiklo pluošto pluoštelių sustiprintas takus kompozitas, skirtas dentino sluoksnio pakeitimui, didelėms tiesioginėms restauracijoms ir kulčių atstatymui –- EverX POST* arba lygiavertis.Fizikinės savybės: Pluoštu armuotas takus kompozitas, pasižymintis dideliu lūžio atsparumu; tiksotropiška konsistencija; leidžiamas sluoksnio storis ir kietėjimo gylis pagal gamintojo IFU (pvz., iki kelių mm vienu sluoksniu). Pakuotė:švirkštas, ne mažiau kaip  3,7 g, su aplikaciniais antgaliais</t>
  </si>
  <si>
    <t xml:space="preserve">Viskozinis (klampus), 25 % aliuminio chlorido pagrindu pagamintas hemostatinis gelis, skirtas kapiliariniam kraujavimui burnos ertmėje stabdyti   ViscoStat Clear tipo arba lygiavertė.Fizikinės savybės: 25 % AlCl₃ skaidrus gelis; lengvai nuplaunamas; nepalieka dėmių ant dantų ar minkštųjų audinių.Pakuotė :1 vnt  × ≥ 1,2 ml švirkštas
</t>
  </si>
  <si>
    <t xml:space="preserve">Šviesa kietinamas, rentgenokontrastiškas, takusis restauracinis kompozitas, skirtas tiesioginėms priekinių ir krūminių dantų restauracijoms, pamušalo sluoksnio formavimui ir mažų ertmių užpildymui. Medžiaga turi pasižymėti aukštomis mechaninėmis savybėmis, tiksliu spalvų suderinimu su aplinkiniu dantų audiniu, puikiu poliruojamumu ir ilgalaikiu blizgesio išlaikymu.Kompozitas turi būti prieinamas trimis takumo lygiais, iš kurių perkantysis subjektas pasirenka reikiamą variantą arba kelis variantus pagal klinikinius poreikius:High (didelis takumas) – puikiai prisitaiko prie ertmės sienelių, naudojamas kaip pamušalo sluoksnis ir mažoms ertmėms užpildyti. Lenkiamasis stipris ne mažesnis kaip 145 MPa, gniuždomasis stipris ne mažesnis kaip 358 MPa.Low (vidutinis takumas) – universalus variantas, tinkamas daugeliui priekinių ir krūminių dantų restauracijų. Lenkiamasis stipris ne mažesnis kaip 151 MPa, gniuždomasis stipris ne mažesnis kaip 373 MPa, užpildo kiekis ne mažesnis kaip 75% pagal masę (59% pagal tūrį), ntgenokontrastiškumas ≥ 140% Al.Super Low (mažas takumas) – idealiai tinka krūminių dantų gauburams, kraštams ir vietoms, kur reikia išlaikyti norimą formą. Lenkiamasis stipris ne mažesnis kaip 152 MPa, gniuždomasis stipris ne mažesnis kaip 374 MPa, užpildo kiekis ne mažesnis kaip 78% pagal masę (60% pagal tūrį), rentgenokontrastiškumas ≥ 150% Al.Medžiaga turi turėti pažangią šviesos difuzijos technologiją, užtikrinančią natūralią šviesos sklaidą ir sklandų spalvų susiliejimą su aplinkiniu audiniu. Spalvų asortimentas turi apimti bent pagrindinę VITA 16 atspalvių skalę; pageidautina universali atspalvio versija (Universal), tinkama visai VITA skalei. Kuraray Noritake CLEARFIL MAJESTY ES Flow (High / Low / Super Low) arba lygiavertis produktas.Pakuotė: rinkinys iš 3 švirkštų ne mažiau kaip   1,7 g  švirkšte
</t>
  </si>
  <si>
    <t>m</t>
  </si>
  <si>
    <t>cm</t>
  </si>
  <si>
    <t>Viso kiekis , g,ml skaiciuotinas</t>
  </si>
  <si>
    <t>Mato vnt.kaina skaiciuotina</t>
  </si>
  <si>
    <t xml:space="preserve">Maksimalus planuojams  kiekis </t>
  </si>
  <si>
    <t>Mato vnt.kaina , Eur be PVM</t>
  </si>
  <si>
    <t xml:space="preserve">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</si>
</sst>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
    <numFmt numFmtId="165" formatCode="[$-427]General"/>
  </numFmts>
  <fonts count="13">
    <font>
      <sz val="10"/>
      <name val="Arial"/>
      <charset val="186"/>
    </font>
    <font>
      <sz val="11"/>
      <color theme="1"/>
      <name val="Calibri"/>
      <family val="2"/>
      <charset val="186"/>
      <scheme val="minor"/>
    </font>
    <font>
      <sz val="11"/>
      <color theme="1"/>
      <name val="Calibri"/>
      <family val="2"/>
      <charset val="186"/>
      <scheme val="minor"/>
    </font>
    <font>
      <sz val="10"/>
      <name val="TimesLT"/>
      <charset val="186"/>
    </font>
    <font>
      <sz val="10"/>
      <name val="Arial"/>
      <family val="2"/>
      <charset val="186"/>
    </font>
    <font>
      <sz val="10"/>
      <name val="Arial"/>
      <family val="2"/>
    </font>
    <font>
      <sz val="10"/>
      <name val="Arial"/>
      <family val="2"/>
      <charset val="186"/>
    </font>
    <font>
      <sz val="11"/>
      <color rgb="FF000000"/>
      <name val="Calibri"/>
      <family val="2"/>
      <charset val="1"/>
    </font>
    <font>
      <sz val="9"/>
      <color indexed="81"/>
      <name val="Tahoma"/>
      <family val="2"/>
      <charset val="186"/>
    </font>
    <font>
      <sz val="11"/>
      <name val="Times New Roman"/>
      <family val="1"/>
      <charset val="186"/>
    </font>
    <font>
      <b/>
      <sz val="11"/>
      <name val="Times New Roman"/>
      <family val="1"/>
      <charset val="186"/>
    </font>
    <font>
      <sz val="10"/>
      <name val="Times New Roman"/>
      <family val="1"/>
      <charset val="186"/>
    </font>
    <font>
      <i/>
      <sz val="11"/>
      <name val="Times New Roman"/>
      <family val="1"/>
      <charset val="186"/>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0">
    <xf numFmtId="0" fontId="0" fillId="0" borderId="0"/>
    <xf numFmtId="0" fontId="3" fillId="0" borderId="0"/>
    <xf numFmtId="0" fontId="4" fillId="0" borderId="0"/>
    <xf numFmtId="0" fontId="5" fillId="0" borderId="0"/>
    <xf numFmtId="164" fontId="4" fillId="0" borderId="0" applyFill="0" applyBorder="0" applyAlignment="0" applyProtection="0"/>
    <xf numFmtId="0" fontId="6" fillId="0" borderId="0"/>
    <xf numFmtId="0" fontId="2" fillId="0" borderId="0"/>
    <xf numFmtId="0" fontId="4" fillId="0" borderId="0"/>
    <xf numFmtId="0" fontId="1" fillId="0" borderId="0"/>
    <xf numFmtId="165" fontId="7" fillId="0" borderId="0" applyBorder="0" applyProtection="0"/>
  </cellStyleXfs>
  <cellXfs count="26">
    <xf numFmtId="0" fontId="0" fillId="0" borderId="0" xfId="0"/>
    <xf numFmtId="0" fontId="9" fillId="0" borderId="0" xfId="0" applyFont="1" applyFill="1" applyAlignment="1">
      <alignment horizontal="center" vertical="center"/>
    </xf>
    <xf numFmtId="0" fontId="10" fillId="0" borderId="0" xfId="0" applyFont="1" applyFill="1" applyAlignment="1">
      <alignment horizontal="center" vertical="center"/>
    </xf>
    <xf numFmtId="0" fontId="9" fillId="0" borderId="0" xfId="0" applyFont="1" applyFill="1"/>
    <xf numFmtId="2" fontId="9" fillId="0" borderId="0" xfId="0" applyNumberFormat="1" applyFont="1" applyFill="1"/>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2" fontId="9"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165" fontId="9" fillId="0" borderId="1" xfId="9" applyFont="1" applyFill="1" applyBorder="1" applyAlignment="1" applyProtection="1">
      <alignment horizontal="center" vertical="center" wrapText="1"/>
      <protection locked="0"/>
    </xf>
    <xf numFmtId="165" fontId="9" fillId="0" borderId="1" xfId="9" applyFont="1" applyFill="1" applyBorder="1" applyAlignment="1" applyProtection="1">
      <alignment horizontal="left" vertical="center" wrapText="1"/>
      <protection locked="0"/>
    </xf>
    <xf numFmtId="2" fontId="9" fillId="0" borderId="1" xfId="0" applyNumberFormat="1" applyFont="1" applyFill="1" applyBorder="1" applyAlignment="1">
      <alignment horizontal="center" vertical="center"/>
    </xf>
    <xf numFmtId="2" fontId="9" fillId="0" borderId="1" xfId="0" applyNumberFormat="1" applyFont="1" applyFill="1" applyBorder="1"/>
    <xf numFmtId="165" fontId="9" fillId="0" borderId="1" xfId="9" applyFont="1" applyFill="1" applyBorder="1" applyAlignment="1">
      <alignment horizontal="center" vertical="center" wrapText="1"/>
    </xf>
    <xf numFmtId="165" fontId="9" fillId="0" borderId="1" xfId="9" applyFont="1" applyFill="1" applyBorder="1" applyAlignment="1">
      <alignment horizontal="center" vertical="center"/>
    </xf>
    <xf numFmtId="0" fontId="12" fillId="0" borderId="1" xfId="0" applyFont="1" applyFill="1" applyBorder="1" applyAlignment="1">
      <alignment horizontal="center" vertical="center"/>
    </xf>
    <xf numFmtId="0" fontId="9" fillId="0" borderId="0" xfId="0" applyFont="1" applyFill="1" applyAlignment="1">
      <alignment horizontal="left" vertical="center" wrapText="1"/>
    </xf>
    <xf numFmtId="165" fontId="9" fillId="0" borderId="0" xfId="0" applyNumberFormat="1" applyFont="1" applyFill="1" applyAlignment="1">
      <alignment horizontal="left" vertical="center" wrapText="1"/>
    </xf>
    <xf numFmtId="0" fontId="9" fillId="0" borderId="0" xfId="0" applyFont="1" applyFill="1" applyAlignment="1">
      <alignment vertical="center" wrapText="1"/>
    </xf>
    <xf numFmtId="0" fontId="9" fillId="0" borderId="0" xfId="0" applyFont="1" applyFill="1" applyAlignment="1">
      <alignment horizontal="left" vertical="center"/>
    </xf>
    <xf numFmtId="0" fontId="9" fillId="0" borderId="2" xfId="0" applyFont="1" applyFill="1" applyBorder="1" applyAlignment="1">
      <alignment horizontal="left" vertical="top" wrapText="1"/>
    </xf>
    <xf numFmtId="0" fontId="9" fillId="0" borderId="0" xfId="0" applyFont="1" applyFill="1" applyAlignment="1">
      <alignment horizontal="left" vertical="center" wrapText="1"/>
    </xf>
    <xf numFmtId="0" fontId="10" fillId="0" borderId="0" xfId="0" applyFont="1" applyFill="1" applyAlignment="1">
      <alignment horizontal="center" vertical="center"/>
    </xf>
    <xf numFmtId="0" fontId="9" fillId="0" borderId="0" xfId="0" applyFont="1" applyFill="1" applyAlignment="1">
      <alignment horizontal="left" vertical="top"/>
    </xf>
  </cellXfs>
  <cellStyles count="10">
    <cellStyle name="Excel Built-in Normal" xfId="9" xr:uid="{00000000-0005-0000-0000-000000000000}"/>
    <cellStyle name="Normal" xfId="0" builtinId="0"/>
    <cellStyle name="Normal 2" xfId="1" xr:uid="{00000000-0005-0000-0000-000002000000}"/>
    <cellStyle name="Normal 3" xfId="3" xr:uid="{00000000-0005-0000-0000-000003000000}"/>
    <cellStyle name="Normal 4" xfId="2" xr:uid="{00000000-0005-0000-0000-000004000000}"/>
    <cellStyle name="Normal 5" xfId="8" xr:uid="{00000000-0005-0000-0000-000005000000}"/>
    <cellStyle name="Normal 6" xfId="5" xr:uid="{00000000-0005-0000-0000-000006000000}"/>
    <cellStyle name="Normal 6 2" xfId="7" xr:uid="{00000000-0005-0000-0000-000007000000}"/>
    <cellStyle name="Normal 7" xfId="6" xr:uid="{00000000-0005-0000-0000-000008000000}"/>
    <cellStyle name="Percent 2" xfId="4" xr:uid="{00000000-0005-0000-0000-000009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CC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topLeftCell="A7" zoomScale="148" zoomScaleNormal="148" workbookViewId="0">
      <selection activeCell="C9" sqref="C9"/>
    </sheetView>
  </sheetViews>
  <sheetFormatPr defaultRowHeight="17.25" customHeight="1"/>
  <cols>
    <col min="1" max="1" width="6.7109375" style="1" customWidth="1"/>
    <col min="2" max="2" width="19.5703125" style="20" customWidth="1"/>
    <col min="3" max="3" width="76.7109375" style="20" customWidth="1"/>
    <col min="4" max="4" width="11.7109375" style="1" customWidth="1"/>
    <col min="5" max="5" width="11.7109375" style="1" hidden="1" customWidth="1"/>
    <col min="6" max="6" width="11.7109375" style="1" customWidth="1"/>
    <col min="7" max="7" width="4.5703125" style="3" hidden="1" customWidth="1"/>
    <col min="8" max="9" width="9.140625" style="4" customWidth="1"/>
    <col min="10" max="10" width="9.140625" style="3"/>
    <col min="11" max="11" width="9.140625" style="4"/>
    <col min="12" max="12" width="13.5703125" style="3" customWidth="1"/>
    <col min="13" max="16384" width="9.140625" style="3"/>
  </cols>
  <sheetData>
    <row r="1" spans="1:12" ht="17.25" customHeight="1">
      <c r="B1" s="24" t="s">
        <v>3</v>
      </c>
      <c r="C1" s="24"/>
      <c r="D1" s="2"/>
      <c r="E1" s="2"/>
      <c r="F1" s="2"/>
    </row>
    <row r="2" spans="1:12" ht="17.25" customHeight="1">
      <c r="A2" s="23" t="s">
        <v>10</v>
      </c>
      <c r="B2" s="23"/>
      <c r="C2" s="23"/>
      <c r="D2" s="23"/>
      <c r="E2" s="23"/>
      <c r="F2" s="23"/>
      <c r="G2" s="23"/>
      <c r="H2" s="23"/>
      <c r="I2" s="23"/>
      <c r="J2" s="23"/>
      <c r="K2" s="23"/>
      <c r="L2" s="23"/>
    </row>
    <row r="3" spans="1:12" ht="17.25" customHeight="1">
      <c r="A3" s="25" t="s">
        <v>11</v>
      </c>
      <c r="B3" s="25"/>
      <c r="C3" s="25"/>
      <c r="D3" s="25"/>
      <c r="E3" s="25"/>
      <c r="F3" s="25"/>
      <c r="G3" s="25"/>
      <c r="H3" s="25"/>
      <c r="I3" s="25"/>
      <c r="J3" s="25"/>
      <c r="K3" s="25"/>
      <c r="L3" s="25"/>
    </row>
    <row r="4" spans="1:12" ht="17.25" customHeight="1">
      <c r="A4" s="25" t="s">
        <v>12</v>
      </c>
      <c r="B4" s="25"/>
      <c r="C4" s="25"/>
      <c r="D4" s="25"/>
      <c r="E4" s="25"/>
      <c r="F4" s="25"/>
      <c r="G4" s="25"/>
      <c r="H4" s="25"/>
      <c r="I4" s="25"/>
      <c r="J4" s="25"/>
      <c r="K4" s="25"/>
      <c r="L4" s="25"/>
    </row>
    <row r="5" spans="1:12" ht="26.25" customHeight="1">
      <c r="A5" s="23" t="s">
        <v>13</v>
      </c>
      <c r="B5" s="23"/>
      <c r="C5" s="23"/>
      <c r="D5" s="23"/>
      <c r="E5" s="23"/>
      <c r="F5" s="23"/>
      <c r="G5" s="23"/>
      <c r="H5" s="23"/>
      <c r="I5" s="23"/>
      <c r="J5" s="23"/>
      <c r="K5" s="23"/>
      <c r="L5" s="23"/>
    </row>
    <row r="6" spans="1:12" ht="121.5" customHeight="1">
      <c r="A6" s="23" t="s">
        <v>14</v>
      </c>
      <c r="B6" s="23"/>
      <c r="C6" s="23"/>
      <c r="D6" s="23"/>
      <c r="E6" s="23"/>
      <c r="F6" s="23"/>
      <c r="G6" s="23"/>
      <c r="H6" s="23"/>
      <c r="I6" s="23"/>
      <c r="J6" s="23"/>
      <c r="K6" s="23"/>
      <c r="L6" s="23"/>
    </row>
    <row r="7" spans="1:12" ht="17.25" customHeight="1">
      <c r="A7" s="21" t="s">
        <v>15</v>
      </c>
      <c r="B7" s="21"/>
      <c r="C7" s="21"/>
      <c r="D7" s="21"/>
      <c r="E7" s="21"/>
      <c r="F7" s="21"/>
      <c r="G7" s="21"/>
      <c r="H7" s="21"/>
      <c r="I7" s="21"/>
      <c r="J7" s="21"/>
      <c r="K7" s="21"/>
      <c r="L7" s="21"/>
    </row>
    <row r="8" spans="1:12" ht="35.25" customHeight="1">
      <c r="A8" s="22" t="s">
        <v>76</v>
      </c>
      <c r="B8" s="22"/>
      <c r="C8" s="22"/>
      <c r="D8" s="22"/>
      <c r="E8" s="22"/>
      <c r="F8" s="22"/>
      <c r="G8" s="22"/>
      <c r="H8" s="22"/>
      <c r="I8" s="22"/>
      <c r="J8" s="22"/>
      <c r="K8" s="22"/>
      <c r="L8" s="22"/>
    </row>
    <row r="9" spans="1:12" ht="84.75" customHeight="1">
      <c r="A9" s="5" t="s">
        <v>0</v>
      </c>
      <c r="B9" s="5" t="s">
        <v>1</v>
      </c>
      <c r="C9" s="6" t="s">
        <v>2</v>
      </c>
      <c r="D9" s="5" t="s">
        <v>5</v>
      </c>
      <c r="E9" s="5" t="s">
        <v>99</v>
      </c>
      <c r="F9" s="5" t="s">
        <v>101</v>
      </c>
      <c r="G9" s="7" t="s">
        <v>100</v>
      </c>
      <c r="H9" s="7" t="s">
        <v>102</v>
      </c>
      <c r="I9" s="8" t="s">
        <v>74</v>
      </c>
      <c r="J9" s="8" t="s">
        <v>103</v>
      </c>
      <c r="K9" s="8" t="s">
        <v>75</v>
      </c>
      <c r="L9" s="9" t="s">
        <v>73</v>
      </c>
    </row>
    <row r="10" spans="1:12" ht="152.25" customHeight="1">
      <c r="A10" s="10">
        <v>1</v>
      </c>
      <c r="B10" s="11" t="s">
        <v>16</v>
      </c>
      <c r="C10" s="12" t="s">
        <v>17</v>
      </c>
      <c r="D10" s="11" t="s">
        <v>7</v>
      </c>
      <c r="E10" s="11" t="e">
        <f>#REF!*#REF!</f>
        <v>#REF!</v>
      </c>
      <c r="F10" s="11">
        <v>15000</v>
      </c>
      <c r="G10" s="13" t="e">
        <f>#REF!/E10</f>
        <v>#REF!</v>
      </c>
      <c r="H10" s="14">
        <v>2.06E-2</v>
      </c>
      <c r="I10" s="14">
        <f>F10*H10</f>
        <v>309</v>
      </c>
      <c r="J10" s="10">
        <v>21</v>
      </c>
      <c r="K10" s="13">
        <f>I10*(1+J10/100)</f>
        <v>373.89</v>
      </c>
      <c r="L10" s="10"/>
    </row>
    <row r="11" spans="1:12" ht="115.5" customHeight="1">
      <c r="A11" s="10">
        <v>2</v>
      </c>
      <c r="B11" s="11" t="s">
        <v>18</v>
      </c>
      <c r="C11" s="12" t="s">
        <v>77</v>
      </c>
      <c r="D11" s="11" t="s">
        <v>7</v>
      </c>
      <c r="E11" s="11" t="e">
        <f>#REF!*#REF!</f>
        <v>#REF!</v>
      </c>
      <c r="F11" s="11">
        <v>6000</v>
      </c>
      <c r="G11" s="13" t="e">
        <f>#REF!/E11</f>
        <v>#REF!</v>
      </c>
      <c r="H11" s="14">
        <v>2.5000000000000001E-2</v>
      </c>
      <c r="I11" s="14">
        <f t="shared" ref="I11:I47" si="0">F11*H11</f>
        <v>150</v>
      </c>
      <c r="J11" s="10">
        <v>21</v>
      </c>
      <c r="K11" s="13">
        <f t="shared" ref="K11:K47" si="1">I11*(1+J11/100)</f>
        <v>181.5</v>
      </c>
      <c r="L11" s="10"/>
    </row>
    <row r="12" spans="1:12" ht="187.5" customHeight="1">
      <c r="A12" s="10">
        <v>3</v>
      </c>
      <c r="B12" s="11" t="s">
        <v>19</v>
      </c>
      <c r="C12" s="6" t="s">
        <v>20</v>
      </c>
      <c r="D12" s="11" t="s">
        <v>8</v>
      </c>
      <c r="E12" s="11" t="e">
        <f>#REF!*#REF!</f>
        <v>#REF!</v>
      </c>
      <c r="F12" s="11">
        <v>3600</v>
      </c>
      <c r="G12" s="13" t="e">
        <f>#REF!/E12</f>
        <v>#REF!</v>
      </c>
      <c r="H12" s="14">
        <v>0.03</v>
      </c>
      <c r="I12" s="14">
        <f t="shared" si="0"/>
        <v>108</v>
      </c>
      <c r="J12" s="10">
        <v>21</v>
      </c>
      <c r="K12" s="13">
        <f t="shared" si="1"/>
        <v>130.68</v>
      </c>
      <c r="L12" s="10"/>
    </row>
    <row r="13" spans="1:12" ht="195" customHeight="1">
      <c r="A13" s="10">
        <v>4</v>
      </c>
      <c r="B13" s="11" t="s">
        <v>21</v>
      </c>
      <c r="C13" s="12" t="s">
        <v>22</v>
      </c>
      <c r="D13" s="11" t="s">
        <v>9</v>
      </c>
      <c r="E13" s="11" t="e">
        <f>#REF!*#REF!</f>
        <v>#REF!</v>
      </c>
      <c r="F13" s="11">
        <v>3</v>
      </c>
      <c r="G13" s="13" t="e">
        <f>#REF!/E13</f>
        <v>#REF!</v>
      </c>
      <c r="H13" s="14">
        <v>42</v>
      </c>
      <c r="I13" s="14">
        <f t="shared" si="0"/>
        <v>126</v>
      </c>
      <c r="J13" s="10">
        <v>21</v>
      </c>
      <c r="K13" s="13">
        <f t="shared" si="1"/>
        <v>152.46</v>
      </c>
      <c r="L13" s="10"/>
    </row>
    <row r="14" spans="1:12" ht="138" customHeight="1">
      <c r="A14" s="10">
        <v>5</v>
      </c>
      <c r="B14" s="11" t="s">
        <v>6</v>
      </c>
      <c r="C14" s="12" t="s">
        <v>23</v>
      </c>
      <c r="D14" s="11" t="s">
        <v>9</v>
      </c>
      <c r="E14" s="11" t="e">
        <f>#REF!*#REF!</f>
        <v>#REF!</v>
      </c>
      <c r="F14" s="11">
        <v>1</v>
      </c>
      <c r="G14" s="13" t="e">
        <f>#REF!/E14</f>
        <v>#REF!</v>
      </c>
      <c r="H14" s="14">
        <v>168</v>
      </c>
      <c r="I14" s="14">
        <f t="shared" si="0"/>
        <v>168</v>
      </c>
      <c r="J14" s="10">
        <v>21</v>
      </c>
      <c r="K14" s="13">
        <f t="shared" si="1"/>
        <v>203.28</v>
      </c>
      <c r="L14" s="10"/>
    </row>
    <row r="15" spans="1:12" ht="116.25" customHeight="1">
      <c r="A15" s="10">
        <v>6</v>
      </c>
      <c r="B15" s="5" t="s">
        <v>78</v>
      </c>
      <c r="C15" s="6" t="s">
        <v>24</v>
      </c>
      <c r="D15" s="10" t="s">
        <v>4</v>
      </c>
      <c r="E15" s="11" t="e">
        <f>#REF!*#REF!</f>
        <v>#REF!</v>
      </c>
      <c r="F15" s="11">
        <v>400</v>
      </c>
      <c r="G15" s="13" t="e">
        <f>#REF!/E15</f>
        <v>#REF!</v>
      </c>
      <c r="H15" s="14">
        <v>1.25</v>
      </c>
      <c r="I15" s="14">
        <f t="shared" si="0"/>
        <v>500</v>
      </c>
      <c r="J15" s="10">
        <v>21</v>
      </c>
      <c r="K15" s="13">
        <f t="shared" si="1"/>
        <v>605</v>
      </c>
      <c r="L15" s="10"/>
    </row>
    <row r="16" spans="1:12" ht="111.75" customHeight="1">
      <c r="A16" s="10">
        <v>7</v>
      </c>
      <c r="B16" s="11" t="s">
        <v>25</v>
      </c>
      <c r="C16" s="12" t="s">
        <v>26</v>
      </c>
      <c r="D16" s="11" t="s">
        <v>27</v>
      </c>
      <c r="E16" s="11" t="e">
        <f>#REF!*#REF!</f>
        <v>#REF!</v>
      </c>
      <c r="F16" s="11">
        <v>45</v>
      </c>
      <c r="G16" s="13" t="e">
        <f>#REF!/E16</f>
        <v>#REF!</v>
      </c>
      <c r="H16" s="14">
        <v>2</v>
      </c>
      <c r="I16" s="14">
        <f t="shared" si="0"/>
        <v>90</v>
      </c>
      <c r="J16" s="10">
        <v>21</v>
      </c>
      <c r="K16" s="13">
        <f t="shared" si="1"/>
        <v>108.89999999999999</v>
      </c>
      <c r="L16" s="10"/>
    </row>
    <row r="17" spans="1:12" ht="126.75" customHeight="1">
      <c r="A17" s="10">
        <v>8</v>
      </c>
      <c r="B17" s="15" t="s">
        <v>28</v>
      </c>
      <c r="C17" s="12" t="s">
        <v>79</v>
      </c>
      <c r="D17" s="16" t="s">
        <v>8</v>
      </c>
      <c r="E17" s="11" t="e">
        <f>#REF!*#REF!</f>
        <v>#REF!</v>
      </c>
      <c r="F17" s="11">
        <v>170</v>
      </c>
      <c r="G17" s="13" t="e">
        <f>#REF!/E17</f>
        <v>#REF!</v>
      </c>
      <c r="H17" s="14">
        <v>1.8176470588235294</v>
      </c>
      <c r="I17" s="14">
        <f t="shared" si="0"/>
        <v>309</v>
      </c>
      <c r="J17" s="10">
        <v>21</v>
      </c>
      <c r="K17" s="13">
        <f t="shared" si="1"/>
        <v>373.89</v>
      </c>
      <c r="L17" s="10"/>
    </row>
    <row r="18" spans="1:12" ht="150.75" customHeight="1">
      <c r="A18" s="10">
        <v>9</v>
      </c>
      <c r="B18" s="11" t="s">
        <v>29</v>
      </c>
      <c r="C18" s="12" t="s">
        <v>30</v>
      </c>
      <c r="D18" s="11" t="s">
        <v>8</v>
      </c>
      <c r="E18" s="11" t="e">
        <f>#REF!*#REF!</f>
        <v>#REF!</v>
      </c>
      <c r="F18" s="11">
        <v>5000</v>
      </c>
      <c r="G18" s="13" t="e">
        <f>#REF!/E18</f>
        <v>#REF!</v>
      </c>
      <c r="H18" s="14">
        <v>0.7</v>
      </c>
      <c r="I18" s="14">
        <f t="shared" si="0"/>
        <v>3500</v>
      </c>
      <c r="J18" s="10">
        <v>21</v>
      </c>
      <c r="K18" s="13">
        <f t="shared" si="1"/>
        <v>4235</v>
      </c>
      <c r="L18" s="10"/>
    </row>
    <row r="19" spans="1:12" ht="153" customHeight="1">
      <c r="A19" s="10">
        <v>10</v>
      </c>
      <c r="B19" s="11" t="s">
        <v>31</v>
      </c>
      <c r="C19" s="12" t="s">
        <v>32</v>
      </c>
      <c r="D19" s="11" t="s">
        <v>8</v>
      </c>
      <c r="E19" s="11" t="e">
        <f>#REF!*#REF!</f>
        <v>#REF!</v>
      </c>
      <c r="F19" s="11">
        <v>200</v>
      </c>
      <c r="G19" s="13" t="e">
        <f>#REF!/E19</f>
        <v>#REF!</v>
      </c>
      <c r="H19" s="14">
        <v>0.9</v>
      </c>
      <c r="I19" s="14">
        <f t="shared" si="0"/>
        <v>180</v>
      </c>
      <c r="J19" s="10">
        <v>21</v>
      </c>
      <c r="K19" s="13">
        <f t="shared" si="1"/>
        <v>217.79999999999998</v>
      </c>
      <c r="L19" s="10"/>
    </row>
    <row r="20" spans="1:12" ht="141" customHeight="1">
      <c r="A20" s="10">
        <v>11</v>
      </c>
      <c r="B20" s="11" t="s">
        <v>33</v>
      </c>
      <c r="C20" s="12" t="s">
        <v>34</v>
      </c>
      <c r="D20" s="11" t="s">
        <v>8</v>
      </c>
      <c r="E20" s="11" t="e">
        <f>#REF!*#REF!</f>
        <v>#REF!</v>
      </c>
      <c r="F20" s="11">
        <v>1500</v>
      </c>
      <c r="G20" s="13" t="e">
        <f>#REF!/E20</f>
        <v>#REF!</v>
      </c>
      <c r="H20" s="14">
        <v>1.2</v>
      </c>
      <c r="I20" s="14">
        <f t="shared" si="0"/>
        <v>1800</v>
      </c>
      <c r="J20" s="10">
        <v>21</v>
      </c>
      <c r="K20" s="13">
        <f t="shared" si="1"/>
        <v>2178</v>
      </c>
      <c r="L20" s="10"/>
    </row>
    <row r="21" spans="1:12" ht="220.5" customHeight="1">
      <c r="A21" s="10">
        <v>12</v>
      </c>
      <c r="B21" s="11" t="s">
        <v>35</v>
      </c>
      <c r="C21" s="12" t="s">
        <v>84</v>
      </c>
      <c r="D21" s="11" t="s">
        <v>8</v>
      </c>
      <c r="E21" s="11" t="e">
        <f>#REF!*#REF!</f>
        <v>#REF!</v>
      </c>
      <c r="F21" s="11">
        <v>5400</v>
      </c>
      <c r="G21" s="13" t="e">
        <f>#REF!/E21</f>
        <v>#REF!</v>
      </c>
      <c r="H21" s="14">
        <v>0.14444444444444443</v>
      </c>
      <c r="I21" s="14">
        <f t="shared" si="0"/>
        <v>779.99999999999989</v>
      </c>
      <c r="J21" s="10">
        <v>21</v>
      </c>
      <c r="K21" s="13">
        <f t="shared" si="1"/>
        <v>943.79999999999984</v>
      </c>
      <c r="L21" s="10"/>
    </row>
    <row r="22" spans="1:12" ht="228" customHeight="1">
      <c r="A22" s="10">
        <v>13</v>
      </c>
      <c r="B22" s="11" t="s">
        <v>36</v>
      </c>
      <c r="C22" s="12" t="s">
        <v>85</v>
      </c>
      <c r="D22" s="11" t="s">
        <v>8</v>
      </c>
      <c r="E22" s="11" t="e">
        <f>#REF!*#REF!</f>
        <v>#REF!</v>
      </c>
      <c r="F22" s="11">
        <v>32400</v>
      </c>
      <c r="G22" s="13" t="e">
        <f>#REF!/E22</f>
        <v>#REF!</v>
      </c>
      <c r="H22" s="14">
        <v>0.14444444444444443</v>
      </c>
      <c r="I22" s="14">
        <f t="shared" si="0"/>
        <v>4680</v>
      </c>
      <c r="J22" s="10">
        <v>21</v>
      </c>
      <c r="K22" s="13">
        <f t="shared" si="1"/>
        <v>5662.8</v>
      </c>
      <c r="L22" s="10"/>
    </row>
    <row r="23" spans="1:12" ht="129" customHeight="1">
      <c r="A23" s="10">
        <v>14</v>
      </c>
      <c r="B23" s="11" t="s">
        <v>37</v>
      </c>
      <c r="C23" s="12" t="s">
        <v>80</v>
      </c>
      <c r="D23" s="11" t="s">
        <v>4</v>
      </c>
      <c r="E23" s="11" t="e">
        <f>#REF!*#REF!</f>
        <v>#REF!</v>
      </c>
      <c r="F23" s="11">
        <v>1000</v>
      </c>
      <c r="G23" s="13" t="e">
        <f>#REF!/E23</f>
        <v>#REF!</v>
      </c>
      <c r="H23" s="14">
        <v>1.5449999999999999</v>
      </c>
      <c r="I23" s="14">
        <f t="shared" si="0"/>
        <v>1545</v>
      </c>
      <c r="J23" s="10">
        <v>21</v>
      </c>
      <c r="K23" s="13">
        <f t="shared" si="1"/>
        <v>1869.45</v>
      </c>
      <c r="L23" s="10"/>
    </row>
    <row r="24" spans="1:12" ht="96.75" customHeight="1">
      <c r="A24" s="10">
        <v>15</v>
      </c>
      <c r="B24" s="11" t="s">
        <v>38</v>
      </c>
      <c r="C24" s="12" t="s">
        <v>81</v>
      </c>
      <c r="D24" s="11" t="s">
        <v>4</v>
      </c>
      <c r="E24" s="11" t="e">
        <f>#REF!*#REF!</f>
        <v>#REF!</v>
      </c>
      <c r="F24" s="11">
        <v>1000</v>
      </c>
      <c r="G24" s="13" t="e">
        <f>#REF!/E24</f>
        <v>#REF!</v>
      </c>
      <c r="H24" s="14">
        <v>0.10299999999999999</v>
      </c>
      <c r="I24" s="14">
        <f t="shared" si="0"/>
        <v>103</v>
      </c>
      <c r="J24" s="10">
        <v>21</v>
      </c>
      <c r="K24" s="13">
        <f t="shared" si="1"/>
        <v>124.63</v>
      </c>
      <c r="L24" s="10"/>
    </row>
    <row r="25" spans="1:12" ht="138" customHeight="1">
      <c r="A25" s="10">
        <v>16</v>
      </c>
      <c r="B25" s="11" t="s">
        <v>39</v>
      </c>
      <c r="C25" s="12" t="s">
        <v>40</v>
      </c>
      <c r="D25" s="11" t="s">
        <v>9</v>
      </c>
      <c r="E25" s="11" t="e">
        <f>#REF!*#REF!</f>
        <v>#REF!</v>
      </c>
      <c r="F25" s="11">
        <v>2</v>
      </c>
      <c r="G25" s="13" t="e">
        <f>#REF!/E25</f>
        <v>#REF!</v>
      </c>
      <c r="H25" s="14">
        <v>180</v>
      </c>
      <c r="I25" s="14">
        <f t="shared" si="0"/>
        <v>360</v>
      </c>
      <c r="J25" s="10">
        <v>21</v>
      </c>
      <c r="K25" s="13">
        <f t="shared" si="1"/>
        <v>435.59999999999997</v>
      </c>
      <c r="L25" s="10"/>
    </row>
    <row r="26" spans="1:12" ht="131.25" customHeight="1">
      <c r="A26" s="10">
        <v>17</v>
      </c>
      <c r="B26" s="5" t="s">
        <v>41</v>
      </c>
      <c r="C26" s="6" t="s">
        <v>42</v>
      </c>
      <c r="D26" s="11" t="s">
        <v>7</v>
      </c>
      <c r="E26" s="11" t="e">
        <f>#REF!*#REF!</f>
        <v>#REF!</v>
      </c>
      <c r="F26" s="11">
        <v>600</v>
      </c>
      <c r="G26" s="13" t="e">
        <f>#REF!/E26</f>
        <v>#REF!</v>
      </c>
      <c r="H26" s="14">
        <v>0.75</v>
      </c>
      <c r="I26" s="14">
        <f t="shared" si="0"/>
        <v>450</v>
      </c>
      <c r="J26" s="10">
        <v>21</v>
      </c>
      <c r="K26" s="13">
        <f t="shared" si="1"/>
        <v>544.5</v>
      </c>
      <c r="L26" s="10"/>
    </row>
    <row r="27" spans="1:12" ht="105" customHeight="1">
      <c r="A27" s="10">
        <v>18</v>
      </c>
      <c r="B27" s="5" t="s">
        <v>43</v>
      </c>
      <c r="C27" s="6" t="s">
        <v>86</v>
      </c>
      <c r="D27" s="10" t="s">
        <v>4</v>
      </c>
      <c r="E27" s="11" t="e">
        <f>#REF!*#REF!</f>
        <v>#REF!</v>
      </c>
      <c r="F27" s="11">
        <v>200</v>
      </c>
      <c r="G27" s="13" t="e">
        <f>#REF!/E27</f>
        <v>#REF!</v>
      </c>
      <c r="H27" s="14">
        <v>1</v>
      </c>
      <c r="I27" s="14">
        <f t="shared" si="0"/>
        <v>200</v>
      </c>
      <c r="J27" s="10">
        <v>21</v>
      </c>
      <c r="K27" s="13">
        <f t="shared" si="1"/>
        <v>242</v>
      </c>
      <c r="L27" s="10"/>
    </row>
    <row r="28" spans="1:12" ht="129.75" customHeight="1">
      <c r="A28" s="10">
        <v>19</v>
      </c>
      <c r="B28" s="5" t="s">
        <v>44</v>
      </c>
      <c r="C28" s="6" t="s">
        <v>45</v>
      </c>
      <c r="D28" s="10" t="s">
        <v>4</v>
      </c>
      <c r="E28" s="11" t="e">
        <f>#REF!*#REF!</f>
        <v>#REF!</v>
      </c>
      <c r="F28" s="11">
        <v>200</v>
      </c>
      <c r="G28" s="13" t="e">
        <f>#REF!/E28</f>
        <v>#REF!</v>
      </c>
      <c r="H28" s="14">
        <v>1</v>
      </c>
      <c r="I28" s="14">
        <f t="shared" si="0"/>
        <v>200</v>
      </c>
      <c r="J28" s="10">
        <v>21</v>
      </c>
      <c r="K28" s="13">
        <f t="shared" si="1"/>
        <v>242</v>
      </c>
      <c r="L28" s="10"/>
    </row>
    <row r="29" spans="1:12" ht="161.25" customHeight="1">
      <c r="A29" s="10">
        <v>20</v>
      </c>
      <c r="B29" s="5" t="s">
        <v>46</v>
      </c>
      <c r="C29" s="6" t="s">
        <v>47</v>
      </c>
      <c r="D29" s="10" t="s">
        <v>4</v>
      </c>
      <c r="E29" s="11" t="e">
        <f>#REF!*#REF!</f>
        <v>#REF!</v>
      </c>
      <c r="F29" s="11">
        <v>200</v>
      </c>
      <c r="G29" s="13" t="e">
        <f>#REF!/E29</f>
        <v>#REF!</v>
      </c>
      <c r="H29" s="14">
        <v>1</v>
      </c>
      <c r="I29" s="14">
        <f t="shared" si="0"/>
        <v>200</v>
      </c>
      <c r="J29" s="10">
        <v>21</v>
      </c>
      <c r="K29" s="13">
        <f t="shared" si="1"/>
        <v>242</v>
      </c>
      <c r="L29" s="10"/>
    </row>
    <row r="30" spans="1:12" ht="138.75" customHeight="1">
      <c r="A30" s="10">
        <v>21</v>
      </c>
      <c r="B30" s="5" t="s">
        <v>48</v>
      </c>
      <c r="C30" s="6" t="s">
        <v>49</v>
      </c>
      <c r="D30" s="10" t="s">
        <v>7</v>
      </c>
      <c r="E30" s="11" t="e">
        <f>#REF!*#REF!</f>
        <v>#REF!</v>
      </c>
      <c r="F30" s="11">
        <v>7820</v>
      </c>
      <c r="G30" s="13" t="e">
        <f>#REF!/E30</f>
        <v>#REF!</v>
      </c>
      <c r="H30" s="14">
        <v>0.25</v>
      </c>
      <c r="I30" s="14">
        <f t="shared" si="0"/>
        <v>1955</v>
      </c>
      <c r="J30" s="10">
        <v>21</v>
      </c>
      <c r="K30" s="13">
        <f t="shared" si="1"/>
        <v>2365.5499999999997</v>
      </c>
      <c r="L30" s="10"/>
    </row>
    <row r="31" spans="1:12" ht="158.25" customHeight="1">
      <c r="A31" s="10">
        <v>22</v>
      </c>
      <c r="B31" s="5" t="s">
        <v>50</v>
      </c>
      <c r="C31" s="6" t="s">
        <v>87</v>
      </c>
      <c r="D31" s="11" t="s">
        <v>8</v>
      </c>
      <c r="E31" s="11" t="e">
        <f>#REF!*#REF!</f>
        <v>#REF!</v>
      </c>
      <c r="F31" s="11">
        <v>5</v>
      </c>
      <c r="G31" s="13" t="e">
        <f>#REF!/E31</f>
        <v>#REF!</v>
      </c>
      <c r="H31" s="14">
        <v>9.02</v>
      </c>
      <c r="I31" s="14">
        <f t="shared" si="0"/>
        <v>45.099999999999994</v>
      </c>
      <c r="J31" s="10">
        <v>21</v>
      </c>
      <c r="K31" s="13">
        <f t="shared" si="1"/>
        <v>54.570999999999991</v>
      </c>
      <c r="L31" s="10"/>
    </row>
    <row r="32" spans="1:12" ht="192.75" customHeight="1">
      <c r="A32" s="10">
        <v>23</v>
      </c>
      <c r="B32" s="11" t="s">
        <v>51</v>
      </c>
      <c r="C32" s="12" t="s">
        <v>82</v>
      </c>
      <c r="D32" s="11" t="s">
        <v>4</v>
      </c>
      <c r="E32" s="11" t="e">
        <f>#REF!*#REF!</f>
        <v>#REF!</v>
      </c>
      <c r="F32" s="11">
        <v>12</v>
      </c>
      <c r="G32" s="13" t="e">
        <f>#REF!/E32</f>
        <v>#REF!</v>
      </c>
      <c r="H32" s="14">
        <v>5.09</v>
      </c>
      <c r="I32" s="14">
        <f t="shared" si="0"/>
        <v>61.08</v>
      </c>
      <c r="J32" s="10">
        <v>21</v>
      </c>
      <c r="K32" s="13">
        <f t="shared" si="1"/>
        <v>73.90679999999999</v>
      </c>
      <c r="L32" s="10"/>
    </row>
    <row r="33" spans="1:12" ht="107.25" customHeight="1">
      <c r="A33" s="10">
        <v>24</v>
      </c>
      <c r="B33" s="11" t="s">
        <v>52</v>
      </c>
      <c r="C33" s="12" t="s">
        <v>83</v>
      </c>
      <c r="D33" s="11" t="s">
        <v>8</v>
      </c>
      <c r="E33" s="11" t="e">
        <f>#REF!*#REF!</f>
        <v>#REF!</v>
      </c>
      <c r="F33" s="11">
        <v>60</v>
      </c>
      <c r="G33" s="13" t="e">
        <f>#REF!/E33</f>
        <v>#REF!</v>
      </c>
      <c r="H33" s="14">
        <v>10</v>
      </c>
      <c r="I33" s="14">
        <f t="shared" si="0"/>
        <v>600</v>
      </c>
      <c r="J33" s="10">
        <v>21</v>
      </c>
      <c r="K33" s="13">
        <f t="shared" si="1"/>
        <v>726</v>
      </c>
      <c r="L33" s="10"/>
    </row>
    <row r="34" spans="1:12" ht="157.5" customHeight="1">
      <c r="A34" s="10">
        <v>25</v>
      </c>
      <c r="B34" s="11" t="s">
        <v>53</v>
      </c>
      <c r="C34" s="12" t="s">
        <v>54</v>
      </c>
      <c r="D34" s="11" t="s">
        <v>9</v>
      </c>
      <c r="E34" s="11" t="e">
        <f>#REF!*#REF!</f>
        <v>#REF!</v>
      </c>
      <c r="F34" s="11">
        <v>10</v>
      </c>
      <c r="G34" s="13" t="e">
        <f>#REF!/E34</f>
        <v>#REF!</v>
      </c>
      <c r="H34" s="14">
        <v>240</v>
      </c>
      <c r="I34" s="14">
        <f t="shared" si="0"/>
        <v>2400</v>
      </c>
      <c r="J34" s="10">
        <v>21</v>
      </c>
      <c r="K34" s="13">
        <f t="shared" si="1"/>
        <v>2904</v>
      </c>
      <c r="L34" s="10"/>
    </row>
    <row r="35" spans="1:12" ht="146.25" customHeight="1">
      <c r="A35" s="10">
        <v>26</v>
      </c>
      <c r="B35" s="15" t="s">
        <v>55</v>
      </c>
      <c r="C35" s="12" t="s">
        <v>56</v>
      </c>
      <c r="D35" s="16" t="s">
        <v>8</v>
      </c>
      <c r="E35" s="11" t="e">
        <f>#REF!*#REF!</f>
        <v>#REF!</v>
      </c>
      <c r="F35" s="11">
        <v>150</v>
      </c>
      <c r="G35" s="13" t="e">
        <f>#REF!/E35</f>
        <v>#REF!</v>
      </c>
      <c r="H35" s="14">
        <v>1.1200000000000001</v>
      </c>
      <c r="I35" s="14">
        <f t="shared" si="0"/>
        <v>168.00000000000003</v>
      </c>
      <c r="J35" s="10">
        <v>21</v>
      </c>
      <c r="K35" s="13">
        <f t="shared" si="1"/>
        <v>203.28000000000003</v>
      </c>
      <c r="L35" s="10"/>
    </row>
    <row r="36" spans="1:12" ht="262.5" customHeight="1">
      <c r="A36" s="10">
        <v>27</v>
      </c>
      <c r="B36" s="11" t="s">
        <v>57</v>
      </c>
      <c r="C36" s="12" t="s">
        <v>58</v>
      </c>
      <c r="D36" s="11" t="s">
        <v>8</v>
      </c>
      <c r="E36" s="11" t="e">
        <f>#REF!*#REF!</f>
        <v>#REF!</v>
      </c>
      <c r="F36" s="11">
        <v>2400</v>
      </c>
      <c r="G36" s="13" t="e">
        <f>#REF!/E36</f>
        <v>#REF!</v>
      </c>
      <c r="H36" s="14">
        <v>0.5</v>
      </c>
      <c r="I36" s="14">
        <f t="shared" si="0"/>
        <v>1200</v>
      </c>
      <c r="J36" s="10">
        <v>21</v>
      </c>
      <c r="K36" s="13">
        <f t="shared" si="1"/>
        <v>1452</v>
      </c>
      <c r="L36" s="10"/>
    </row>
    <row r="37" spans="1:12" ht="248.25" customHeight="1">
      <c r="A37" s="10">
        <v>28</v>
      </c>
      <c r="B37" s="11" t="s">
        <v>59</v>
      </c>
      <c r="C37" s="12" t="s">
        <v>88</v>
      </c>
      <c r="D37" s="11" t="s">
        <v>8</v>
      </c>
      <c r="E37" s="11" t="e">
        <f>#REF!*#REF!</f>
        <v>#REF!</v>
      </c>
      <c r="F37" s="11">
        <v>9000</v>
      </c>
      <c r="G37" s="13" t="e">
        <f>#REF!/E37</f>
        <v>#REF!</v>
      </c>
      <c r="H37" s="14">
        <v>0.1111111111111111</v>
      </c>
      <c r="I37" s="14">
        <f t="shared" si="0"/>
        <v>1000</v>
      </c>
      <c r="J37" s="10">
        <v>21</v>
      </c>
      <c r="K37" s="13">
        <f t="shared" si="1"/>
        <v>1210</v>
      </c>
      <c r="L37" s="10"/>
    </row>
    <row r="38" spans="1:12" ht="186" customHeight="1">
      <c r="A38" s="10">
        <v>29</v>
      </c>
      <c r="B38" s="11" t="s">
        <v>60</v>
      </c>
      <c r="C38" s="12" t="s">
        <v>89</v>
      </c>
      <c r="D38" s="10" t="s">
        <v>8</v>
      </c>
      <c r="E38" s="11" t="e">
        <f>#REF!*#REF!</f>
        <v>#REF!</v>
      </c>
      <c r="F38" s="11">
        <v>2600</v>
      </c>
      <c r="G38" s="13" t="e">
        <f>#REF!/E38</f>
        <v>#REF!</v>
      </c>
      <c r="H38" s="14">
        <v>0.65</v>
      </c>
      <c r="I38" s="14">
        <f t="shared" si="0"/>
        <v>1690</v>
      </c>
      <c r="J38" s="10">
        <v>21</v>
      </c>
      <c r="K38" s="13">
        <f t="shared" si="1"/>
        <v>2044.8999999999999</v>
      </c>
      <c r="L38" s="10"/>
    </row>
    <row r="39" spans="1:12" ht="149.25" customHeight="1">
      <c r="A39" s="10">
        <v>30</v>
      </c>
      <c r="B39" s="5" t="s">
        <v>61</v>
      </c>
      <c r="C39" s="6" t="s">
        <v>62</v>
      </c>
      <c r="D39" s="10" t="s">
        <v>63</v>
      </c>
      <c r="E39" s="11" t="e">
        <f>#REF!*#REF!</f>
        <v>#REF!</v>
      </c>
      <c r="F39" s="11">
        <v>7</v>
      </c>
      <c r="G39" s="13" t="e">
        <f>#REF!/E39</f>
        <v>#REF!</v>
      </c>
      <c r="H39" s="14">
        <v>20</v>
      </c>
      <c r="I39" s="14">
        <f t="shared" si="0"/>
        <v>140</v>
      </c>
      <c r="J39" s="10">
        <v>21</v>
      </c>
      <c r="K39" s="13">
        <f t="shared" si="1"/>
        <v>169.4</v>
      </c>
      <c r="L39" s="10"/>
    </row>
    <row r="40" spans="1:12" ht="161.25" customHeight="1">
      <c r="A40" s="10">
        <v>31</v>
      </c>
      <c r="B40" s="5" t="s">
        <v>64</v>
      </c>
      <c r="C40" s="6" t="s">
        <v>91</v>
      </c>
      <c r="D40" s="10" t="s">
        <v>8</v>
      </c>
      <c r="E40" s="11" t="e">
        <f>#REF!*#REF!</f>
        <v>#REF!</v>
      </c>
      <c r="F40" s="11">
        <v>45</v>
      </c>
      <c r="G40" s="13" t="e">
        <f>#REF!/E40</f>
        <v>#REF!</v>
      </c>
      <c r="H40" s="14">
        <v>10</v>
      </c>
      <c r="I40" s="14">
        <f t="shared" si="0"/>
        <v>450</v>
      </c>
      <c r="J40" s="10">
        <v>21</v>
      </c>
      <c r="K40" s="13">
        <f t="shared" si="1"/>
        <v>544.5</v>
      </c>
      <c r="L40" s="10"/>
    </row>
    <row r="41" spans="1:12" ht="185.25" customHeight="1">
      <c r="A41" s="10">
        <v>32</v>
      </c>
      <c r="B41" s="11" t="s">
        <v>65</v>
      </c>
      <c r="C41" s="12" t="s">
        <v>92</v>
      </c>
      <c r="D41" s="11" t="s">
        <v>7</v>
      </c>
      <c r="E41" s="11" t="e">
        <f>#REF!*#REF!</f>
        <v>#REF!</v>
      </c>
      <c r="F41" s="11">
        <v>1216</v>
      </c>
      <c r="G41" s="13" t="e">
        <f>#REF!/E41</f>
        <v>#REF!</v>
      </c>
      <c r="H41" s="14">
        <v>1.05</v>
      </c>
      <c r="I41" s="14">
        <f t="shared" si="0"/>
        <v>1276.8</v>
      </c>
      <c r="J41" s="10">
        <v>21</v>
      </c>
      <c r="K41" s="13">
        <f t="shared" si="1"/>
        <v>1544.9279999999999</v>
      </c>
      <c r="L41" s="10"/>
    </row>
    <row r="42" spans="1:12" ht="172.5" customHeight="1">
      <c r="A42" s="10">
        <v>33</v>
      </c>
      <c r="B42" s="11" t="s">
        <v>66</v>
      </c>
      <c r="C42" s="12" t="s">
        <v>94</v>
      </c>
      <c r="D42" s="11" t="s">
        <v>7</v>
      </c>
      <c r="E42" s="11" t="e">
        <f>#REF!*#REF!</f>
        <v>#REF!</v>
      </c>
      <c r="F42" s="11">
        <v>29.6</v>
      </c>
      <c r="G42" s="13" t="e">
        <f>#REF!/E42</f>
        <v>#REF!</v>
      </c>
      <c r="H42" s="14">
        <v>16.219999999999995</v>
      </c>
      <c r="I42" s="14">
        <f t="shared" si="0"/>
        <v>480.11199999999991</v>
      </c>
      <c r="J42" s="10">
        <v>21</v>
      </c>
      <c r="K42" s="13">
        <f t="shared" si="1"/>
        <v>580.93551999999988</v>
      </c>
      <c r="L42" s="10"/>
    </row>
    <row r="43" spans="1:12" ht="230.25" customHeight="1">
      <c r="A43" s="10">
        <v>34</v>
      </c>
      <c r="B43" s="11" t="s">
        <v>67</v>
      </c>
      <c r="C43" s="12" t="s">
        <v>93</v>
      </c>
      <c r="D43" s="11" t="s">
        <v>7</v>
      </c>
      <c r="E43" s="11" t="e">
        <f>#REF!*#REF!</f>
        <v>#REF!</v>
      </c>
      <c r="F43" s="11">
        <v>29.6</v>
      </c>
      <c r="G43" s="13" t="e">
        <f>#REF!/E43</f>
        <v>#REF!</v>
      </c>
      <c r="H43" s="14">
        <v>16.219999999999995</v>
      </c>
      <c r="I43" s="14">
        <f t="shared" si="0"/>
        <v>480.11199999999991</v>
      </c>
      <c r="J43" s="10">
        <v>21</v>
      </c>
      <c r="K43" s="13">
        <f t="shared" si="1"/>
        <v>580.93551999999988</v>
      </c>
      <c r="L43" s="10"/>
    </row>
    <row r="44" spans="1:12" ht="123" customHeight="1">
      <c r="A44" s="10">
        <v>35</v>
      </c>
      <c r="B44" s="5" t="s">
        <v>68</v>
      </c>
      <c r="C44" s="6" t="s">
        <v>95</v>
      </c>
      <c r="D44" s="11" t="s">
        <v>8</v>
      </c>
      <c r="E44" s="11" t="e">
        <f>#REF!*#REF!</f>
        <v>#REF!</v>
      </c>
      <c r="F44" s="11">
        <v>144</v>
      </c>
      <c r="G44" s="13" t="e">
        <f>#REF!/E44</f>
        <v>#REF!</v>
      </c>
      <c r="H44" s="14">
        <v>4.4444444444444446</v>
      </c>
      <c r="I44" s="14">
        <f t="shared" si="0"/>
        <v>640</v>
      </c>
      <c r="J44" s="10">
        <v>21</v>
      </c>
      <c r="K44" s="13">
        <f t="shared" si="1"/>
        <v>774.4</v>
      </c>
      <c r="L44" s="10"/>
    </row>
    <row r="45" spans="1:12" ht="365.25" customHeight="1">
      <c r="A45" s="10">
        <v>36</v>
      </c>
      <c r="B45" s="5" t="s">
        <v>69</v>
      </c>
      <c r="C45" s="6" t="s">
        <v>96</v>
      </c>
      <c r="D45" s="10" t="s">
        <v>7</v>
      </c>
      <c r="E45" s="11" t="e">
        <f>#REF!*#REF!</f>
        <v>#REF!</v>
      </c>
      <c r="F45" s="11">
        <v>30.599999999999998</v>
      </c>
      <c r="G45" s="13" t="e">
        <f>#REF!/E45</f>
        <v>#REF!</v>
      </c>
      <c r="H45" s="14">
        <v>20.588235294117649</v>
      </c>
      <c r="I45" s="14">
        <f t="shared" si="0"/>
        <v>630</v>
      </c>
      <c r="J45" s="10">
        <v>21</v>
      </c>
      <c r="K45" s="13">
        <f t="shared" si="1"/>
        <v>762.3</v>
      </c>
      <c r="L45" s="10"/>
    </row>
    <row r="46" spans="1:12" ht="287.25" customHeight="1">
      <c r="A46" s="10">
        <v>37</v>
      </c>
      <c r="B46" s="5" t="s">
        <v>70</v>
      </c>
      <c r="C46" s="6" t="s">
        <v>90</v>
      </c>
      <c r="D46" s="10" t="s">
        <v>97</v>
      </c>
      <c r="E46" s="11" t="e">
        <f>#REF!*#REF!</f>
        <v>#REF!</v>
      </c>
      <c r="F46" s="11">
        <v>250</v>
      </c>
      <c r="G46" s="13" t="e">
        <f>#REF!/E46</f>
        <v>#REF!</v>
      </c>
      <c r="H46" s="14">
        <v>0.41599999999999998</v>
      </c>
      <c r="I46" s="14">
        <f t="shared" si="0"/>
        <v>104</v>
      </c>
      <c r="J46" s="10">
        <v>21</v>
      </c>
      <c r="K46" s="13">
        <f t="shared" si="1"/>
        <v>125.84</v>
      </c>
      <c r="L46" s="10"/>
    </row>
    <row r="47" spans="1:12" ht="141.75" customHeight="1">
      <c r="A47" s="10">
        <v>38</v>
      </c>
      <c r="B47" s="5" t="s">
        <v>71</v>
      </c>
      <c r="C47" s="6" t="s">
        <v>72</v>
      </c>
      <c r="D47" s="17" t="s">
        <v>98</v>
      </c>
      <c r="E47" s="11" t="e">
        <f>#REF!*#REF!</f>
        <v>#REF!</v>
      </c>
      <c r="F47" s="11">
        <v>4392</v>
      </c>
      <c r="G47" s="13" t="e">
        <f>#REF!/E47</f>
        <v>#REF!</v>
      </c>
      <c r="H47" s="14">
        <v>6.5573770491803282E-2</v>
      </c>
      <c r="I47" s="14">
        <f t="shared" si="0"/>
        <v>288</v>
      </c>
      <c r="J47" s="17">
        <v>21</v>
      </c>
      <c r="K47" s="13">
        <f t="shared" si="1"/>
        <v>348.48</v>
      </c>
      <c r="L47" s="10"/>
    </row>
    <row r="48" spans="1:12" ht="17.25" customHeight="1">
      <c r="A48" s="23"/>
      <c r="B48" s="23"/>
      <c r="C48" s="23"/>
      <c r="D48" s="18"/>
      <c r="E48" s="19" t="e">
        <f>SUM(E10:E47)</f>
        <v>#REF!</v>
      </c>
      <c r="F48" s="19">
        <f>SUM(F10:F47)</f>
        <v>101121.80000000002</v>
      </c>
      <c r="I48" s="4">
        <f>SUM(I10:I47)</f>
        <v>29366.204000000002</v>
      </c>
      <c r="K48" s="4">
        <f>SUM(K10:K47)</f>
        <v>35533.106840000008</v>
      </c>
    </row>
  </sheetData>
  <autoFilter ref="A9:L49" xr:uid="{00000000-0009-0000-0000-000000000000}"/>
  <mergeCells count="9">
    <mergeCell ref="A7:L7"/>
    <mergeCell ref="A8:L8"/>
    <mergeCell ref="A48:C48"/>
    <mergeCell ref="B1:C1"/>
    <mergeCell ref="A2:L2"/>
    <mergeCell ref="A3:L3"/>
    <mergeCell ref="A4:L4"/>
    <mergeCell ref="A5:L5"/>
    <mergeCell ref="A6:L6"/>
  </mergeCells>
  <conditionalFormatting sqref="B10:B47">
    <cfRule type="duplicateValues" dxfId="2" priority="1"/>
  </conditionalFormatting>
  <conditionalFormatting sqref="C10:C34">
    <cfRule type="duplicateValues" dxfId="1" priority="2"/>
  </conditionalFormatting>
  <conditionalFormatting sqref="C35:C47">
    <cfRule type="duplicateValues" dxfId="0" priority="3"/>
  </conditionalFormatting>
  <pageMargins left="0.23622047244094491" right="0.23622047244094491" top="0.74803149606299213" bottom="0.74803149606299213" header="0.31496062992125984" footer="0.31496062992125984"/>
  <pageSetup paperSize="9" scale="8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SyracuseOfficeCustomData>{"createMode":"plain_doc","forceRefresh":"0"}</SyracuseOfficeCustomData>
</file>

<file path=customXml/item4.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DB44ED-80F6-4A0D-8B32-91AE12F0ECDD}">
  <ds:schemaRefs>
    <ds:schemaRef ds:uri="http://schemas.microsoft.com/sharepoint/v3/contenttype/forms"/>
  </ds:schemaRefs>
</ds:datastoreItem>
</file>

<file path=customXml/itemProps2.xml><?xml version="1.0" encoding="utf-8"?>
<ds:datastoreItem xmlns:ds="http://schemas.openxmlformats.org/officeDocument/2006/customXml" ds:itemID="{63E00D8B-820C-469F-86CF-815CB73E1D32}">
  <ds:schemaRefs>
    <ds:schemaRef ds:uri="5bae7d12-13eb-4134-a1d8-2ddc8d2534e1"/>
    <ds:schemaRef ds:uri="http://schemas.microsoft.com/office/2006/metadata/properties"/>
    <ds:schemaRef ds:uri="http://purl.org/dc/elements/1.1/"/>
    <ds:schemaRef ds:uri="http://www.w3.org/XML/1998/namespace"/>
    <ds:schemaRef ds:uri="http://purl.org/dc/dcmitype/"/>
    <ds:schemaRef ds:uri="http://schemas.microsoft.com/office/2006/documentManagement/types"/>
    <ds:schemaRef ds:uri="http://schemas.microsoft.com/office/infopath/2007/PartnerControls"/>
    <ds:schemaRef ds:uri="http://purl.org/dc/terms/"/>
    <ds:schemaRef ds:uri="http://schemas.openxmlformats.org/package/2006/metadata/core-properties"/>
  </ds:schemaRefs>
</ds:datastoreItem>
</file>

<file path=customXml/itemProps3.xml><?xml version="1.0" encoding="utf-8"?>
<ds:datastoreItem xmlns:ds="http://schemas.openxmlformats.org/officeDocument/2006/customXml" ds:itemID="{6242D529-2CA3-4280-99F8-7C2A8882C361}">
  <ds:schemaRefs/>
</ds:datastoreItem>
</file>

<file path=customXml/itemProps4.xml><?xml version="1.0" encoding="utf-8"?>
<ds:datastoreItem xmlns:ds="http://schemas.openxmlformats.org/officeDocument/2006/customXml" ds:itemID="{027D8E33-24BC-4DD0-9B67-3EAAB4801C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12465 </vt:lpstr>
    </vt:vector>
  </TitlesOfParts>
  <Manager/>
  <Company>KMUK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X</dc:creator>
  <cp:keywords/>
  <dc:description/>
  <cp:lastModifiedBy>Rasa Sidaravičienė</cp:lastModifiedBy>
  <cp:lastPrinted>2026-04-02T06:46:16Z</cp:lastPrinted>
  <dcterms:created xsi:type="dcterms:W3CDTF">2010-10-04T07:27:33Z</dcterms:created>
  <dcterms:modified xsi:type="dcterms:W3CDTF">2026-04-02T07:50:19Z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KMUK</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0x01010054ED1170E779E741A552CD3DBB0AD206</vt:lpwstr>
  </property>
</Properties>
</file>